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Результат" sheetId="1" r:id="rId1"/>
  </sheets>
  <definedNames>
    <definedName name="_xlnm.Print_Titles" localSheetId="0">Результат!$8:$9</definedName>
  </definedNames>
  <calcPr calcId="145621"/>
</workbook>
</file>

<file path=xl/calcChain.xml><?xml version="1.0" encoding="utf-8"?>
<calcChain xmlns="http://schemas.openxmlformats.org/spreadsheetml/2006/main">
  <c r="L17" i="1" l="1"/>
</calcChain>
</file>

<file path=xl/sharedStrings.xml><?xml version="1.0" encoding="utf-8"?>
<sst xmlns="http://schemas.openxmlformats.org/spreadsheetml/2006/main" count="6249" uniqueCount="950">
  <si>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</si>
  <si>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</si>
  <si>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</si>
  <si>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</si>
  <si>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</si>
  <si>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</si>
  <si>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</si>
  <si>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</si>
  <si>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</si>
  <si>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</si>
  <si>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</si>
  <si>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</si>
  <si>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</si>
  <si>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</si>
  <si>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</si>
  <si>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</si>
  <si>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</si>
  <si>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</si>
  <si>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</si>
  <si>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</si>
  <si>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</si>
  <si>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</si>
  <si>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</si>
  <si>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</si>
  <si>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</si>
  <si>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</si>
  <si>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</si>
  <si>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</si>
  <si>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</si>
  <si>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</si>
  <si>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</si>
  <si>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</si>
  <si>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</si>
  <si>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</si>
  <si>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</si>
  <si>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</si>
  <si>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</si>
  <si>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</si>
  <si>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</si>
  <si>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</si>
  <si>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</si>
  <si>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</si>
  <si>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</si>
  <si>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</si>
  <si>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</si>
  <si>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</si>
  <si>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</si>
  <si>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</si>
  <si>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</si>
  <si>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</si>
  <si>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</si>
  <si>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</si>
  <si>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</si>
  <si>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</si>
  <si>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</si>
  <si>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</si>
  <si>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</si>
  <si>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</si>
  <si>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</si>
  <si>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</si>
  <si>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</si>
  <si>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</si>
  <si>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</si>
  <si>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</si>
  <si>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</si>
  <si>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</si>
  <si>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</si>
  <si>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</si>
  <si>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</si>
  <si>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</si>
  <si>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</si>
  <si>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</si>
  <si>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</si>
  <si>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</si>
  <si>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</si>
  <si>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</si>
  <si>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</si>
  <si>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</si>
  <si>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</si>
  <si>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</si>
  <si>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</si>
  <si>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</si>
  <si>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</si>
  <si>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</si>
  <si>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</si>
  <si>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</si>
  <si>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</si>
  <si>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</si>
  <si>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</si>
  <si>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</si>
  <si>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</si>
  <si>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</si>
  <si>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</si>
  <si>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</si>
  <si>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</si>
  <si>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</si>
  <si>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</si>
  <si>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</si>
  <si>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</si>
  <si>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</si>
  <si>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</si>
  <si>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</si>
  <si>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</si>
  <si>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</si>
  <si>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</si>
  <si>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</si>
  <si>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</si>
  <si>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</si>
  <si>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</si>
  <si>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</si>
  <si>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</si>
  <si>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</si>
  <si>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</si>
  <si>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</si>
  <si>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</si>
  <si>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</si>
  <si>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</si>
  <si>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</si>
  <si>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</si>
  <si>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</si>
  <si>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</si>
  <si>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</si>
  <si>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</si>
  <si>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</si>
  <si>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</si>
  <si>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</si>
  <si>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</si>
  <si>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</si>
  <si>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</si>
  <si>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</si>
  <si>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</si>
  <si>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</si>
  <si>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</si>
  <si>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</si>
  <si>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</si>
  <si>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</si>
  <si>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</si>
  <si>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</si>
  <si>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</si>
  <si>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</si>
  <si>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</si>
  <si>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</si>
  <si>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</si>
  <si>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</si>
  <si>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</si>
  <si>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</si>
  <si>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</si>
  <si>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</si>
  <si>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</si>
  <si>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</si>
  <si>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</si>
  <si>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</si>
  <si>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</si>
  <si>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</si>
  <si>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</si>
  <si>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</si>
  <si>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</si>
  <si>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</si>
  <si>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</si>
  <si>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</si>
  <si>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</si>
  <si>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</si>
  <si>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</si>
  <si>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</si>
  <si>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</si>
  <si>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</si>
  <si>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</si>
  <si>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</si>
  <si>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</si>
  <si>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</si>
  <si>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</si>
  <si>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</si>
  <si>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</si>
  <si>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</si>
  <si>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</si>
  <si>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</si>
  <si>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</si>
  <si>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</si>
  <si>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</si>
  <si>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</si>
  <si>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</si>
  <si>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</si>
  <si>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</si>
  <si>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</si>
  <si>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</si>
  <si>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</si>
  <si>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</si>
  <si>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</si>
  <si>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</si>
  <si>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</si>
  <si>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</si>
  <si>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</si>
  <si>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</si>
  <si>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</si>
  <si>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</si>
  <si>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</si>
  <si>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</si>
  <si>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</si>
  <si>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</si>
  <si>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</si>
  <si>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</si>
  <si>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</si>
  <si>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</si>
  <si>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</si>
  <si>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</si>
  <si>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</si>
  <si>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</si>
  <si>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</si>
  <si>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</si>
  <si>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</si>
  <si>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</si>
  <si>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</si>
  <si>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</si>
  <si>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</si>
  <si>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</si>
  <si>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</si>
  <si>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</si>
  <si>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</si>
  <si>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</si>
  <si>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</si>
  <si>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</si>
  <si>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</si>
  <si>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</si>
  <si>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</si>
  <si>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</si>
  <si>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</si>
  <si>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</si>
  <si>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</si>
  <si>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</si>
  <si>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</si>
  <si>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</si>
  <si>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</si>
  <si>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</si>
  <si>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</si>
  <si>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</si>
  <si>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</si>
  <si>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</si>
  <si>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</si>
  <si>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</si>
  <si>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</si>
  <si>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</si>
  <si>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</si>
  <si>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</si>
  <si>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</si>
  <si>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</si>
  <si>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</si>
  <si>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</si>
  <si>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</si>
  <si>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</si>
  <si>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</si>
  <si>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</si>
  <si>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</si>
  <si>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</si>
  <si>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</si>
  <si>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</si>
  <si>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</si>
  <si>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</si>
  <si>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</si>
  <si>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</si>
  <si>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</si>
  <si>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</si>
  <si>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</si>
  <si>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</si>
  <si>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</si>
  <si>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</si>
  <si>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</si>
  <si>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</si>
  <si>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</si>
  <si>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</si>
  <si>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</si>
  <si>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</si>
  <si>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</si>
  <si>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</si>
  <si>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</si>
  <si>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</si>
  <si>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</si>
  <si>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</si>
  <si>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</si>
  <si>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</si>
  <si>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</si>
  <si>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</si>
  <si>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</si>
  <si>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</si>
  <si>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</si>
  <si>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</si>
  <si>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</si>
  <si>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</si>
  <si>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</si>
  <si>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</si>
  <si>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</si>
  <si>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</si>
  <si>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</si>
  <si>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</si>
  <si>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</si>
  <si>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</si>
  <si>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</si>
  <si>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</si>
  <si>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</si>
  <si>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</si>
  <si>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</si>
  <si>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</si>
  <si>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</si>
  <si>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бюджетным учреждениям</t>
  </si>
  <si>
    <t>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</si>
  <si>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</si>
  <si>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</si>
  <si>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</si>
  <si>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</si>
  <si>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</si>
  <si>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</si>
  <si>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</si>
  <si>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</si>
  <si>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</si>
  <si>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</si>
  <si>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</si>
  <si>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</si>
  <si>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</si>
  <si>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</si>
  <si>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</si>
  <si>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</si>
  <si>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</si>
  <si>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</si>
  <si>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</si>
  <si>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</si>
  <si>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</si>
  <si>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</si>
  <si>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</si>
  <si>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</si>
  <si>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</si>
  <si>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</si>
  <si>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</si>
  <si>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</si>
  <si>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</si>
  <si>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</si>
  <si>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</si>
  <si>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</si>
  <si>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</si>
  <si>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</si>
  <si>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</si>
  <si>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</si>
  <si>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</si>
  <si>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</si>
  <si>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</si>
  <si>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</si>
  <si>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</si>
  <si>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</si>
  <si>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</si>
  <si>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</si>
  <si>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</si>
  <si>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</si>
  <si>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</si>
  <si>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</si>
  <si>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</si>
  <si>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</si>
  <si>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</si>
  <si>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</si>
  <si>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</si>
  <si>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</si>
  <si>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</si>
  <si>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</si>
  <si>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</si>
  <si>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</si>
  <si>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</si>
  <si>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</si>
  <si>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</si>
  <si>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</si>
  <si>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</si>
  <si>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</si>
  <si>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</si>
  <si>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</si>
  <si>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</si>
  <si>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</si>
  <si>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</si>
  <si>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</si>
  <si>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</si>
  <si>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</si>
  <si>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</si>
  <si>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</si>
  <si>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</si>
  <si>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</si>
  <si>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</si>
  <si>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</si>
  <si>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</si>
  <si>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</si>
  <si>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</si>
  <si>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</si>
  <si>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</si>
  <si>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</si>
  <si>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</si>
  <si>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</si>
  <si>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</si>
  <si>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</si>
  <si>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</si>
  <si>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</si>
  <si>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</si>
  <si>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</si>
  <si>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</si>
  <si>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</si>
  <si>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</si>
  <si>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</si>
  <si>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</si>
  <si>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</si>
  <si>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</si>
  <si>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</si>
  <si>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</si>
  <si>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</si>
  <si>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</si>
  <si>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</si>
  <si>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</si>
  <si>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</si>
  <si>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</si>
  <si>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</si>
  <si>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</si>
  <si>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</si>
  <si>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</si>
  <si>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</si>
  <si>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</si>
  <si>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</si>
  <si>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</si>
  <si>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</si>
  <si>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</si>
  <si>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</si>
  <si>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</si>
  <si>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</si>
  <si>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</si>
  <si>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</si>
  <si>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</si>
  <si>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</si>
  <si>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</si>
  <si>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</si>
  <si>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</si>
  <si>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</si>
  <si>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</si>
  <si>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</si>
  <si>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</si>
  <si>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</si>
  <si>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</si>
  <si>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</si>
  <si>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</si>
  <si>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</si>
  <si>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</si>
  <si>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</si>
  <si>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</si>
  <si>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</si>
  <si>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1080000000</t>
  </si>
  <si>
    <t>1080100000</t>
  </si>
  <si>
    <t>1080100190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</si>
  <si>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</si>
  <si>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</si>
  <si>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</si>
  <si>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</si>
  <si>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</si>
  <si>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</si>
  <si>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</si>
  <si>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</si>
  <si>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</si>
  <si>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</si>
  <si>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</si>
  <si>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</si>
  <si>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</si>
  <si>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</si>
  <si>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</si>
  <si>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</si>
  <si>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</si>
  <si>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</si>
  <si>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</si>
  <si>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</si>
  <si>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</si>
  <si>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</si>
  <si>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</si>
  <si>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</si>
  <si>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</si>
  <si>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</si>
  <si>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</si>
  <si>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</si>
  <si>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</si>
  <si>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</si>
  <si>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Иные мероприятия, проводимые в связи с коронавирусом</t>
  </si>
  <si>
    <t>990000400К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</si>
  <si>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</si>
  <si>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</si>
  <si>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</si>
  <si>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</si>
  <si>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</si>
  <si>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</si>
  <si>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</si>
  <si>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</si>
  <si>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</si>
  <si>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</si>
  <si>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</si>
  <si>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101F552439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</si>
  <si>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</si>
  <si>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</si>
  <si>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</si>
  <si>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</si>
  <si>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</si>
  <si>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</si>
  <si>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</si>
  <si>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</si>
  <si>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</si>
  <si>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</si>
  <si>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</si>
  <si>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</si>
  <si>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</si>
  <si>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</si>
  <si>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</si>
  <si>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</si>
  <si>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</si>
  <si>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</si>
  <si>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</si>
  <si>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</si>
  <si>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</si>
  <si>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</si>
  <si>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</si>
  <si>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</si>
  <si>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</si>
  <si>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</si>
  <si>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</si>
  <si>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</si>
  <si>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</si>
  <si>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</si>
  <si>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</si>
  <si>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</si>
  <si>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</si>
  <si>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</si>
  <si>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</si>
  <si>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</si>
  <si>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Устройство контейнерных площадок</t>
  </si>
  <si>
    <t>17101S1670</t>
  </si>
  <si>
    <t>Благоустройство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</si>
  <si>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</si>
  <si>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</si>
  <si>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</si>
  <si>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</si>
  <si>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</si>
  <si>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</si>
  <si>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</si>
  <si>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</si>
  <si>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</si>
  <si>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</si>
  <si>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</si>
  <si>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</si>
  <si>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</si>
  <si>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</si>
  <si>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</si>
  <si>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</si>
  <si>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Обустройство детской игровой площадки по адресу: Московская область, г. Одинцово, ул. Кутузовская, д. 9</t>
  </si>
  <si>
    <t>13307S305К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</si>
  <si>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</si>
  <si>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</si>
  <si>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</si>
  <si>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</si>
  <si>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</si>
  <si>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</si>
  <si>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</si>
  <si>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</si>
  <si>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</si>
  <si>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</si>
  <si>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</si>
  <si>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</si>
  <si>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</si>
  <si>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</si>
  <si>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</si>
  <si>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</si>
  <si>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</si>
  <si>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</si>
  <si>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</si>
  <si>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</si>
  <si>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</si>
  <si>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</si>
  <si>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</si>
  <si>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</si>
  <si>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</si>
  <si>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</si>
  <si>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мероприятий, связанных с запуском Московских центральных диаметров</t>
  </si>
  <si>
    <t>17101S1270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</si>
  <si>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</si>
  <si>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</si>
  <si>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</si>
  <si>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</si>
  <si>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</si>
  <si>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</si>
  <si>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</si>
  <si>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</si>
  <si>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Размещение общественных туалетов нестационарного типа на территориях общего пользования</t>
  </si>
  <si>
    <t>17101S3640</t>
  </si>
  <si>
    <t>Создание сезонных ледяных катков</t>
  </si>
  <si>
    <t>17101S3650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</si>
  <si>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</si>
  <si>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</si>
  <si>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</si>
  <si>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</si>
  <si>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</si>
  <si>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</si>
  <si>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</si>
  <si>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</si>
  <si>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</si>
  <si>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</si>
  <si>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</si>
  <si>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</si>
  <si>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</si>
  <si>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</si>
  <si>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</si>
  <si>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</si>
  <si>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</si>
  <si>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</si>
  <si>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</si>
  <si>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</si>
  <si>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</si>
  <si>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</si>
  <si>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</si>
  <si>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</si>
  <si>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</si>
  <si>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</si>
  <si>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</si>
  <si>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</si>
  <si>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</si>
  <si>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</si>
  <si>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</si>
  <si>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</si>
  <si>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</si>
  <si>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</si>
  <si>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</si>
  <si>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</si>
  <si>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</si>
  <si>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</si>
  <si>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</si>
  <si>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</si>
  <si>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</si>
  <si>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</si>
  <si>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</si>
  <si>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</si>
  <si>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</si>
  <si>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</si>
  <si>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</si>
  <si>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</si>
  <si>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</si>
  <si>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0710300370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</si>
  <si>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</si>
  <si>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</si>
  <si>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</si>
  <si>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</si>
  <si>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</si>
  <si>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</si>
  <si>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</si>
  <si>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</si>
  <si>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</si>
  <si>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</si>
  <si>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</si>
  <si>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</si>
  <si>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</si>
  <si>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</si>
  <si>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</si>
  <si>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</si>
  <si>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</si>
  <si>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</si>
  <si>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</si>
  <si>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</si>
  <si>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</si>
  <si>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</si>
  <si>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</si>
  <si>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</si>
  <si>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</si>
  <si>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</si>
  <si>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</si>
  <si>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</si>
  <si>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</si>
  <si>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</si>
  <si>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</si>
  <si>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</si>
  <si>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</si>
  <si>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</si>
  <si>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</si>
  <si>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</si>
  <si>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</si>
  <si>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</si>
  <si>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</si>
  <si>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</si>
  <si>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</si>
  <si>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</si>
  <si>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</si>
  <si>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</si>
  <si>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</si>
  <si>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</si>
  <si>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</si>
  <si>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</si>
  <si>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</si>
  <si>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</si>
  <si>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</si>
  <si>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</si>
  <si>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</si>
  <si>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</si>
  <si>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</si>
  <si>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</si>
  <si>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</si>
  <si>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</si>
  <si>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</si>
  <si>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</si>
  <si>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</si>
  <si>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</si>
  <si>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</si>
  <si>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</si>
  <si>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</si>
  <si>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</si>
  <si>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</si>
  <si>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</si>
  <si>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</si>
  <si>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</si>
  <si>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</si>
  <si>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</si>
  <si>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</si>
  <si>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</si>
  <si>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</si>
  <si>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</si>
  <si>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</si>
  <si>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</si>
  <si>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</si>
  <si>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</si>
  <si>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</si>
  <si>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</si>
  <si>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</si>
  <si>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</si>
  <si>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</si>
  <si>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</si>
  <si>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</si>
  <si>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</si>
  <si>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</si>
  <si>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</si>
  <si>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</si>
  <si>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</si>
  <si>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</si>
  <si>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</si>
  <si>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</si>
  <si>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</si>
  <si>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</si>
  <si>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</si>
  <si>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</si>
  <si>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</si>
  <si>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</si>
  <si>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</si>
  <si>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</si>
  <si>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</si>
  <si>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</si>
  <si>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</si>
  <si>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</si>
  <si>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</si>
  <si>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</si>
  <si>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</si>
  <si>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</si>
  <si>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</si>
  <si>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</si>
  <si>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</si>
  <si>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</si>
  <si>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</si>
  <si>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</si>
  <si>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</si>
  <si>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</si>
  <si>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</si>
  <si>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</si>
  <si>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</si>
  <si>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</si>
  <si>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</si>
  <si>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</si>
  <si>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</si>
  <si>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</si>
  <si>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</si>
  <si>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</si>
  <si>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</si>
  <si>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</si>
  <si>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</si>
  <si>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</si>
  <si>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</si>
  <si>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</si>
  <si>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</si>
  <si>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</si>
  <si>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</si>
  <si>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</si>
  <si>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</si>
  <si>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</si>
  <si>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</si>
  <si>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</si>
  <si>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</si>
  <si>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</si>
  <si>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</si>
  <si>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</si>
  <si>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</si>
  <si>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</si>
  <si>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0350106080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</si>
  <si>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</si>
  <si>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</si>
  <si>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</si>
  <si>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</si>
  <si>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</si>
  <si>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</si>
  <si>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</si>
  <si>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</si>
  <si>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</si>
  <si>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</si>
  <si>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</si>
  <si>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</si>
  <si>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</si>
  <si>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</si>
  <si>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</si>
  <si>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</si>
  <si>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</si>
  <si>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</si>
  <si>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</si>
  <si>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</si>
  <si>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</si>
  <si>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</si>
  <si>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</si>
  <si>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</si>
  <si>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</si>
  <si>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</si>
  <si>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</si>
  <si>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</si>
  <si>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</si>
  <si>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</si>
  <si>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</si>
  <si>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</si>
  <si>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</si>
  <si>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</si>
  <si>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</si>
  <si>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</si>
  <si>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</si>
  <si>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</si>
  <si>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</si>
  <si>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</si>
  <si>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</si>
  <si>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</si>
  <si>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</si>
  <si>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</si>
  <si>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</si>
  <si>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</si>
  <si>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</si>
  <si>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</si>
  <si>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</si>
  <si>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</si>
  <si>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</si>
  <si>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</si>
  <si>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</si>
  <si>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</si>
  <si>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</si>
  <si>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</si>
  <si>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</si>
  <si>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</si>
  <si>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</si>
  <si>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</si>
  <si>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</si>
  <si>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</si>
  <si>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</si>
  <si>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</si>
  <si>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</si>
  <si>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</si>
  <si>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13307S305Р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</si>
  <si>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</si>
  <si>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</si>
  <si>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</si>
  <si>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</si>
  <si>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</si>
  <si>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</si>
  <si>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Другие вопросы в области культуры, кинематографии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</si>
  <si>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</si>
  <si>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</si>
  <si>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</si>
  <si>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</si>
  <si>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</si>
  <si>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</si>
  <si>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СОЦИАЛЬНАЯ ПОЛИТИКА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</si>
  <si>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</si>
  <si>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</si>
  <si>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</si>
  <si>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</si>
  <si>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</si>
  <si>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</si>
  <si>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</si>
  <si>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</si>
  <si>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</si>
  <si>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</si>
  <si>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</si>
  <si>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</si>
  <si>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</si>
  <si>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</si>
  <si>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</si>
  <si>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</si>
  <si>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</si>
  <si>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</si>
  <si>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</si>
  <si>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</si>
  <si>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</si>
  <si>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</si>
  <si>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</si>
  <si>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</si>
  <si>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</si>
  <si>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</si>
  <si>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</si>
  <si>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</si>
  <si>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</si>
  <si>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</si>
  <si>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</si>
  <si>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</si>
  <si>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</si>
  <si>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</si>
  <si>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</si>
  <si>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</si>
  <si>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</si>
  <si>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</si>
  <si>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</si>
  <si>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</si>
  <si>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</si>
  <si>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</si>
  <si>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</si>
  <si>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</si>
  <si>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</si>
  <si>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</si>
  <si>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</si>
  <si>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</si>
  <si>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</si>
  <si>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</si>
  <si>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</si>
  <si>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</si>
  <si>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</si>
  <si>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</si>
  <si>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</si>
  <si>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</si>
  <si>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</si>
  <si>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</si>
  <si>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</si>
  <si>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</si>
  <si>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</si>
  <si>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</si>
  <si>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</si>
  <si>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</si>
  <si>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ВСЕГО</t>
  </si>
  <si>
    <t>Приложение 2</t>
  </si>
  <si>
    <t>Одинцовского городского округа</t>
  </si>
  <si>
    <t>Расходы бюджета Одинцовского городского округа по 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за 2021 год</t>
  </si>
  <si>
    <t>Наименование КБК</t>
  </si>
  <si>
    <t>КЦСР</t>
  </si>
  <si>
    <t>КВР</t>
  </si>
  <si>
    <t xml:space="preserve">Уточненный план 2021 года (тыс.руб.) </t>
  </si>
  <si>
    <t>Исполнено в 2021 году (тыс.руб.)</t>
  </si>
  <si>
    <t>Отклонение исполнения от уточненного плана (тыс.руб.)</t>
  </si>
  <si>
    <t>% выполнения плана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</si>
  <si>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</si>
  <si>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</si>
  <si>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</si>
  <si>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Л.В.Тарасова</t>
  </si>
  <si>
    <t>к проекту решения Совета депутатов</t>
  </si>
  <si>
    <t xml:space="preserve">от " ____"  ________2022 г. №____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</si>
</sst>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_ ;[Red]\-#,##0.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3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Fill="1"/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right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8"/>
  <sheetViews>
    <sheetView showZeros="0" tabSelected="1" topLeftCell="A1401" workbookViewId="0">
      <selection activeCell="K1410" sqref="K1410"/>
    </sheetView>
  </sheetViews>
  <sheetFormatPr defaultRowHeight="15.75" x14ac:dyDescent="0.25"/>
  <cols>
    <col min="1" max="1" width="55.7109375" style="1" customWidth="1"/>
    <col min="2" max="2" width="2.7109375" style="1" customWidth="1"/>
    <col min="3" max="3" width="0.28515625" style="1" customWidth="1"/>
    <col min="4" max="4" width="3.85546875" style="1" customWidth="1"/>
    <col min="5" max="5" width="12.5703125" style="1" customWidth="1"/>
    <col min="6" max="6" width="1.5703125" style="1" customWidth="1"/>
    <col min="7" max="7" width="3.7109375" style="1" customWidth="1"/>
    <col min="8" max="8" width="17.5703125" style="1" customWidth="1"/>
    <col min="9" max="9" width="0.5703125" style="1" customWidth="1"/>
    <col min="10" max="10" width="3" style="1" customWidth="1"/>
    <col min="11" max="11" width="16.42578125" style="1" customWidth="1"/>
    <col min="12" max="12" width="1" style="1" customWidth="1"/>
    <col min="13" max="13" width="15.7109375" style="1" customWidth="1"/>
    <col min="14" max="14" width="1.28515625" style="1" customWidth="1"/>
    <col min="15" max="15" width="3.140625" style="1" customWidth="1"/>
    <col min="16" max="16" width="3.5703125" style="1" customWidth="1"/>
    <col min="17" max="17" width="3" style="1" customWidth="1"/>
    <col min="18" max="16384" width="9.140625" style="1"/>
  </cols>
  <sheetData>
    <row r="1" spans="1:16" ht="15" customHeight="1" x14ac:dyDescent="0.25">
      <c r="A1" s="4"/>
      <c r="B1" s="5"/>
      <c r="C1" s="5"/>
      <c r="D1" s="5"/>
      <c r="E1" s="5"/>
      <c r="F1" s="5"/>
      <c r="G1" s="5"/>
      <c r="H1" s="20" t="s">
        <v>934</v>
      </c>
      <c r="I1" s="20"/>
      <c r="J1" s="20"/>
      <c r="K1" s="20"/>
      <c r="L1" s="20"/>
      <c r="M1" s="20"/>
      <c r="N1" s="20"/>
      <c r="O1" s="20"/>
      <c r="P1" s="20"/>
    </row>
    <row r="2" spans="1:16" ht="15" customHeight="1" x14ac:dyDescent="0.25">
      <c r="A2" s="4"/>
      <c r="B2" s="5"/>
      <c r="C2" s="5"/>
      <c r="D2" s="5"/>
      <c r="E2" s="5"/>
      <c r="F2" s="5"/>
      <c r="G2" s="5"/>
      <c r="H2" s="20" t="s">
        <v>948</v>
      </c>
      <c r="I2" s="20"/>
      <c r="J2" s="20"/>
      <c r="K2" s="20"/>
      <c r="L2" s="20"/>
      <c r="M2" s="20"/>
      <c r="N2" s="20"/>
      <c r="O2" s="20"/>
      <c r="P2" s="20"/>
    </row>
    <row r="3" spans="1:16" ht="15" customHeight="1" x14ac:dyDescent="0.25">
      <c r="A3" s="4"/>
      <c r="B3" s="5"/>
      <c r="C3" s="5"/>
      <c r="D3" s="5"/>
      <c r="E3" s="5"/>
      <c r="F3" s="5"/>
      <c r="G3" s="5"/>
      <c r="H3" s="20" t="s">
        <v>935</v>
      </c>
      <c r="I3" s="20"/>
      <c r="J3" s="20"/>
      <c r="K3" s="20"/>
      <c r="L3" s="20"/>
      <c r="M3" s="20"/>
      <c r="N3" s="20"/>
      <c r="O3" s="20"/>
      <c r="P3" s="20"/>
    </row>
    <row r="4" spans="1:16" ht="15" customHeight="1" x14ac:dyDescent="0.25">
      <c r="A4" s="4"/>
      <c r="B4" s="5"/>
      <c r="C4" s="5"/>
      <c r="D4" s="5"/>
      <c r="E4" s="5"/>
      <c r="F4" s="5"/>
      <c r="G4" s="5"/>
      <c r="H4" s="20" t="s">
        <v>949</v>
      </c>
      <c r="I4" s="20"/>
      <c r="J4" s="20"/>
      <c r="K4" s="20"/>
      <c r="L4" s="20"/>
      <c r="M4" s="20"/>
      <c r="N4" s="20"/>
      <c r="O4" s="20"/>
      <c r="P4" s="20"/>
    </row>
    <row r="5" spans="1:16" ht="9.75" customHeight="1" x14ac:dyDescent="0.25">
      <c r="A5" s="4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</row>
    <row r="6" spans="1:16" ht="150.75" customHeight="1" x14ac:dyDescent="0.25">
      <c r="A6" s="21" t="s">
        <v>936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2.75" customHeight="1" thickBo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52.5" customHeight="1" thickBot="1" x14ac:dyDescent="0.3">
      <c r="A8" s="15" t="s">
        <v>937</v>
      </c>
      <c r="B8" s="34" t="s">
        <v>0</v>
      </c>
      <c r="C8" s="34"/>
      <c r="D8" s="16" t="s">
        <v>1</v>
      </c>
      <c r="E8" s="17" t="s">
        <v>938</v>
      </c>
      <c r="F8" s="35" t="s">
        <v>939</v>
      </c>
      <c r="G8" s="35"/>
      <c r="H8" s="35" t="s">
        <v>940</v>
      </c>
      <c r="I8" s="35"/>
      <c r="J8" s="35" t="s">
        <v>941</v>
      </c>
      <c r="K8" s="35"/>
      <c r="L8" s="36" t="s">
        <v>942</v>
      </c>
      <c r="M8" s="36"/>
      <c r="N8" s="35" t="s">
        <v>943</v>
      </c>
      <c r="O8" s="35"/>
      <c r="P8" s="35"/>
    </row>
    <row r="9" spans="1:16" ht="16.5" thickBot="1" x14ac:dyDescent="0.3">
      <c r="A9" s="18">
        <v>1</v>
      </c>
      <c r="B9" s="37">
        <v>2</v>
      </c>
      <c r="C9" s="37"/>
      <c r="D9" s="19">
        <v>3</v>
      </c>
      <c r="E9" s="19">
        <v>4</v>
      </c>
      <c r="F9" s="37">
        <v>5</v>
      </c>
      <c r="G9" s="37"/>
      <c r="H9" s="37">
        <v>6</v>
      </c>
      <c r="I9" s="37"/>
      <c r="J9" s="37">
        <v>7</v>
      </c>
      <c r="K9" s="37"/>
      <c r="L9" s="37">
        <v>8</v>
      </c>
      <c r="M9" s="37"/>
      <c r="N9" s="37">
        <v>9</v>
      </c>
      <c r="O9" s="37"/>
      <c r="P9" s="37"/>
    </row>
    <row r="10" spans="1:16" s="9" customFormat="1" ht="33.75" customHeight="1" x14ac:dyDescent="0.25">
      <c r="A10" s="7" t="s">
        <v>2</v>
      </c>
      <c r="B10" s="38" t="s">
        <v>3</v>
      </c>
      <c r="C10" s="38"/>
      <c r="D10" s="8"/>
      <c r="E10" s="8"/>
      <c r="F10" s="38"/>
      <c r="G10" s="38"/>
      <c r="H10" s="39">
        <v>3351502380.7600002</v>
      </c>
      <c r="I10" s="39"/>
      <c r="J10" s="39">
        <v>3239255801.71</v>
      </c>
      <c r="K10" s="39"/>
      <c r="L10" s="39">
        <v>112246579.05</v>
      </c>
      <c r="M10" s="39"/>
      <c r="N10" s="40">
        <v>96.65085784529424</v>
      </c>
      <c r="O10" s="40"/>
      <c r="P10" s="40"/>
    </row>
    <row r="11" spans="1:16" ht="47.25" x14ac:dyDescent="0.25">
      <c r="A11" s="2" t="s">
        <v>4</v>
      </c>
      <c r="B11" s="22" t="s">
        <v>3</v>
      </c>
      <c r="C11" s="22"/>
      <c r="D11" s="3" t="s">
        <v>5</v>
      </c>
      <c r="E11" s="3"/>
      <c r="F11" s="22"/>
      <c r="G11" s="22"/>
      <c r="H11" s="23">
        <v>6988730.4900000002</v>
      </c>
      <c r="I11" s="23"/>
      <c r="J11" s="23">
        <v>6983826.0899999999</v>
      </c>
      <c r="K11" s="23"/>
      <c r="L11" s="23">
        <v>4904.3999999999996</v>
      </c>
      <c r="M11" s="23"/>
      <c r="N11" s="24">
        <v>99.929824164674571</v>
      </c>
      <c r="O11" s="24"/>
      <c r="P11" s="24"/>
    </row>
    <row r="12" spans="1:16" ht="31.5" x14ac:dyDescent="0.25">
      <c r="A12" s="2" t="s">
        <v>6</v>
      </c>
      <c r="B12" s="22" t="s">
        <v>3</v>
      </c>
      <c r="C12" s="22"/>
      <c r="D12" s="3" t="s">
        <v>5</v>
      </c>
      <c r="E12" s="3" t="s">
        <v>7</v>
      </c>
      <c r="F12" s="22"/>
      <c r="G12" s="22"/>
      <c r="H12" s="23">
        <v>5937230.4900000002</v>
      </c>
      <c r="I12" s="23"/>
      <c r="J12" s="23">
        <v>5932326.0899999999</v>
      </c>
      <c r="K12" s="23"/>
      <c r="L12" s="23">
        <v>4904.3999999999996</v>
      </c>
      <c r="M12" s="23"/>
      <c r="N12" s="24">
        <v>99.917395829448424</v>
      </c>
      <c r="O12" s="24"/>
      <c r="P12" s="24"/>
    </row>
    <row r="13" spans="1:16" x14ac:dyDescent="0.25">
      <c r="A13" s="2" t="s">
        <v>8</v>
      </c>
      <c r="B13" s="22" t="s">
        <v>3</v>
      </c>
      <c r="C13" s="22"/>
      <c r="D13" s="3" t="s">
        <v>5</v>
      </c>
      <c r="E13" s="3" t="s">
        <v>9</v>
      </c>
      <c r="F13" s="22"/>
      <c r="G13" s="22"/>
      <c r="H13" s="23">
        <v>5937230.4900000002</v>
      </c>
      <c r="I13" s="23"/>
      <c r="J13" s="23">
        <v>5932326.0899999999</v>
      </c>
      <c r="K13" s="23"/>
      <c r="L13" s="23">
        <v>4904.3999999999996</v>
      </c>
      <c r="M13" s="23"/>
      <c r="N13" s="24">
        <v>99.917395829448424</v>
      </c>
      <c r="O13" s="24"/>
      <c r="P13" s="24"/>
    </row>
    <row r="14" spans="1:16" ht="47.25" x14ac:dyDescent="0.25">
      <c r="A14" s="2" t="s">
        <v>10</v>
      </c>
      <c r="B14" s="22" t="s">
        <v>3</v>
      </c>
      <c r="C14" s="22"/>
      <c r="D14" s="3" t="s">
        <v>5</v>
      </c>
      <c r="E14" s="3" t="s">
        <v>11</v>
      </c>
      <c r="F14" s="22"/>
      <c r="G14" s="22"/>
      <c r="H14" s="23">
        <v>5937230.4900000002</v>
      </c>
      <c r="I14" s="23"/>
      <c r="J14" s="23">
        <v>5932326.0899999999</v>
      </c>
      <c r="K14" s="23"/>
      <c r="L14" s="23">
        <v>4904.3999999999996</v>
      </c>
      <c r="M14" s="23"/>
      <c r="N14" s="24">
        <v>99.917395829448424</v>
      </c>
      <c r="O14" s="24"/>
      <c r="P14" s="24"/>
    </row>
    <row r="15" spans="1:16" x14ac:dyDescent="0.25">
      <c r="A15" s="2" t="s">
        <v>12</v>
      </c>
      <c r="B15" s="22" t="s">
        <v>3</v>
      </c>
      <c r="C15" s="22"/>
      <c r="D15" s="3" t="s">
        <v>5</v>
      </c>
      <c r="E15" s="3" t="s">
        <v>13</v>
      </c>
      <c r="F15" s="22"/>
      <c r="G15" s="22"/>
      <c r="H15" s="23">
        <v>5937230.4900000002</v>
      </c>
      <c r="I15" s="23"/>
      <c r="J15" s="23">
        <v>5932326.0899999999</v>
      </c>
      <c r="K15" s="23"/>
      <c r="L15" s="23">
        <v>4904.3999999999996</v>
      </c>
      <c r="M15" s="23"/>
      <c r="N15" s="24">
        <v>99.917395829448424</v>
      </c>
      <c r="O15" s="24"/>
      <c r="P15" s="24"/>
    </row>
    <row r="16" spans="1:16" ht="78.75" x14ac:dyDescent="0.25">
      <c r="A16" s="2" t="s">
        <v>14</v>
      </c>
      <c r="B16" s="22" t="s">
        <v>3</v>
      </c>
      <c r="C16" s="22"/>
      <c r="D16" s="3" t="s">
        <v>5</v>
      </c>
      <c r="E16" s="3" t="s">
        <v>13</v>
      </c>
      <c r="F16" s="22" t="s">
        <v>15</v>
      </c>
      <c r="G16" s="22"/>
      <c r="H16" s="23">
        <v>5937230.4900000002</v>
      </c>
      <c r="I16" s="23"/>
      <c r="J16" s="23">
        <v>5932326.0899999999</v>
      </c>
      <c r="K16" s="23"/>
      <c r="L16" s="23">
        <v>4904.3999999999996</v>
      </c>
      <c r="M16" s="23"/>
      <c r="N16" s="24">
        <v>99.917395829448424</v>
      </c>
      <c r="O16" s="24"/>
      <c r="P16" s="24"/>
    </row>
    <row r="17" spans="1:16" ht="31.5" x14ac:dyDescent="0.25">
      <c r="A17" s="2" t="s">
        <v>16</v>
      </c>
      <c r="B17" s="22" t="s">
        <v>3</v>
      </c>
      <c r="C17" s="22"/>
      <c r="D17" s="3" t="s">
        <v>5</v>
      </c>
      <c r="E17" s="3" t="s">
        <v>13</v>
      </c>
      <c r="F17" s="22" t="s">
        <v>17</v>
      </c>
      <c r="G17" s="22"/>
      <c r="H17" s="23">
        <v>5937230.4900000002</v>
      </c>
      <c r="I17" s="23"/>
      <c r="J17" s="23">
        <v>5932326.0899999999</v>
      </c>
      <c r="K17" s="23"/>
      <c r="L17" s="23">
        <f>H17-J17</f>
        <v>4904.4000000003725</v>
      </c>
      <c r="M17" s="23"/>
      <c r="N17" s="24">
        <v>99.917395829448424</v>
      </c>
      <c r="O17" s="24"/>
      <c r="P17" s="24"/>
    </row>
    <row r="18" spans="1:16" x14ac:dyDescent="0.25">
      <c r="A18" s="2" t="s">
        <v>18</v>
      </c>
      <c r="B18" s="22" t="s">
        <v>3</v>
      </c>
      <c r="C18" s="22"/>
      <c r="D18" s="3" t="s">
        <v>5</v>
      </c>
      <c r="E18" s="3" t="s">
        <v>19</v>
      </c>
      <c r="F18" s="22"/>
      <c r="G18" s="22"/>
      <c r="H18" s="23">
        <v>1051500</v>
      </c>
      <c r="I18" s="23"/>
      <c r="J18" s="23">
        <v>1051500</v>
      </c>
      <c r="K18" s="23"/>
      <c r="L18" s="23"/>
      <c r="M18" s="23"/>
      <c r="N18" s="24">
        <v>100</v>
      </c>
      <c r="O18" s="24"/>
      <c r="P18" s="24"/>
    </row>
    <row r="19" spans="1:16" ht="63" x14ac:dyDescent="0.25">
      <c r="A19" s="2" t="s">
        <v>20</v>
      </c>
      <c r="B19" s="22" t="s">
        <v>3</v>
      </c>
      <c r="C19" s="22"/>
      <c r="D19" s="3" t="s">
        <v>5</v>
      </c>
      <c r="E19" s="3" t="s">
        <v>21</v>
      </c>
      <c r="F19" s="22"/>
      <c r="G19" s="22"/>
      <c r="H19" s="23">
        <v>1051500</v>
      </c>
      <c r="I19" s="23"/>
      <c r="J19" s="23">
        <v>1051500</v>
      </c>
      <c r="K19" s="23"/>
      <c r="L19" s="23"/>
      <c r="M19" s="23"/>
      <c r="N19" s="24">
        <v>100</v>
      </c>
      <c r="O19" s="24"/>
      <c r="P19" s="24"/>
    </row>
    <row r="20" spans="1:16" ht="78.75" x14ac:dyDescent="0.25">
      <c r="A20" s="2" t="s">
        <v>14</v>
      </c>
      <c r="B20" s="22" t="s">
        <v>3</v>
      </c>
      <c r="C20" s="22"/>
      <c r="D20" s="3" t="s">
        <v>5</v>
      </c>
      <c r="E20" s="3" t="s">
        <v>21</v>
      </c>
      <c r="F20" s="22" t="s">
        <v>15</v>
      </c>
      <c r="G20" s="22"/>
      <c r="H20" s="23">
        <v>1051500</v>
      </c>
      <c r="I20" s="23"/>
      <c r="J20" s="23">
        <v>1051500</v>
      </c>
      <c r="K20" s="23"/>
      <c r="L20" s="23"/>
      <c r="M20" s="23"/>
      <c r="N20" s="24">
        <v>100</v>
      </c>
      <c r="O20" s="24"/>
      <c r="P20" s="24"/>
    </row>
    <row r="21" spans="1:16" ht="31.5" x14ac:dyDescent="0.25">
      <c r="A21" s="2" t="s">
        <v>16</v>
      </c>
      <c r="B21" s="22" t="s">
        <v>3</v>
      </c>
      <c r="C21" s="22"/>
      <c r="D21" s="3" t="s">
        <v>5</v>
      </c>
      <c r="E21" s="3" t="s">
        <v>21</v>
      </c>
      <c r="F21" s="22" t="s">
        <v>17</v>
      </c>
      <c r="G21" s="22"/>
      <c r="H21" s="23">
        <v>1051500</v>
      </c>
      <c r="I21" s="23"/>
      <c r="J21" s="23">
        <v>1051500</v>
      </c>
      <c r="K21" s="23"/>
      <c r="L21" s="23"/>
      <c r="M21" s="23"/>
      <c r="N21" s="24">
        <v>100</v>
      </c>
      <c r="O21" s="24"/>
      <c r="P21" s="24"/>
    </row>
    <row r="22" spans="1:16" ht="63" x14ac:dyDescent="0.25">
      <c r="A22" s="2" t="s">
        <v>22</v>
      </c>
      <c r="B22" s="22" t="s">
        <v>3</v>
      </c>
      <c r="C22" s="22"/>
      <c r="D22" s="3" t="s">
        <v>23</v>
      </c>
      <c r="E22" s="3"/>
      <c r="F22" s="22"/>
      <c r="G22" s="22"/>
      <c r="H22" s="23">
        <v>12853498.119999999</v>
      </c>
      <c r="I22" s="23"/>
      <c r="J22" s="23">
        <v>12837158.119999999</v>
      </c>
      <c r="K22" s="23"/>
      <c r="L22" s="23">
        <v>16340</v>
      </c>
      <c r="M22" s="23"/>
      <c r="N22" s="24">
        <v>99.872875073793537</v>
      </c>
      <c r="O22" s="24"/>
      <c r="P22" s="24"/>
    </row>
    <row r="23" spans="1:16" ht="31.5" x14ac:dyDescent="0.25">
      <c r="A23" s="2" t="s">
        <v>24</v>
      </c>
      <c r="B23" s="22" t="s">
        <v>3</v>
      </c>
      <c r="C23" s="22"/>
      <c r="D23" s="3" t="s">
        <v>23</v>
      </c>
      <c r="E23" s="3" t="s">
        <v>25</v>
      </c>
      <c r="F23" s="22"/>
      <c r="G23" s="22"/>
      <c r="H23" s="23">
        <v>11470618.84</v>
      </c>
      <c r="I23" s="23"/>
      <c r="J23" s="23">
        <v>11454278.84</v>
      </c>
      <c r="K23" s="23"/>
      <c r="L23" s="23">
        <v>16340</v>
      </c>
      <c r="M23" s="23"/>
      <c r="N23" s="24">
        <v>99.857549098022332</v>
      </c>
      <c r="O23" s="24"/>
      <c r="P23" s="24"/>
    </row>
    <row r="24" spans="1:16" ht="31.5" x14ac:dyDescent="0.25">
      <c r="A24" s="2" t="s">
        <v>26</v>
      </c>
      <c r="B24" s="22" t="s">
        <v>3</v>
      </c>
      <c r="C24" s="22"/>
      <c r="D24" s="3" t="s">
        <v>23</v>
      </c>
      <c r="E24" s="3" t="s">
        <v>27</v>
      </c>
      <c r="F24" s="22"/>
      <c r="G24" s="22"/>
      <c r="H24" s="23">
        <v>6646468.5499999998</v>
      </c>
      <c r="I24" s="23"/>
      <c r="J24" s="23">
        <v>6640468.5499999998</v>
      </c>
      <c r="K24" s="23"/>
      <c r="L24" s="23">
        <v>6000</v>
      </c>
      <c r="M24" s="23"/>
      <c r="N24" s="24">
        <v>99.909726496787528</v>
      </c>
      <c r="O24" s="24"/>
      <c r="P24" s="24"/>
    </row>
    <row r="25" spans="1:16" ht="78.75" x14ac:dyDescent="0.25">
      <c r="A25" s="2" t="s">
        <v>14</v>
      </c>
      <c r="B25" s="22" t="s">
        <v>3</v>
      </c>
      <c r="C25" s="22"/>
      <c r="D25" s="3" t="s">
        <v>23</v>
      </c>
      <c r="E25" s="3" t="s">
        <v>27</v>
      </c>
      <c r="F25" s="22" t="s">
        <v>15</v>
      </c>
      <c r="G25" s="22"/>
      <c r="H25" s="23">
        <v>6568868.5499999998</v>
      </c>
      <c r="I25" s="23"/>
      <c r="J25" s="23">
        <v>6568868.5499999998</v>
      </c>
      <c r="K25" s="23"/>
      <c r="L25" s="23"/>
      <c r="M25" s="23"/>
      <c r="N25" s="24">
        <v>100</v>
      </c>
      <c r="O25" s="24"/>
      <c r="P25" s="24"/>
    </row>
    <row r="26" spans="1:16" ht="31.5" x14ac:dyDescent="0.25">
      <c r="A26" s="2" t="s">
        <v>16</v>
      </c>
      <c r="B26" s="22" t="s">
        <v>3</v>
      </c>
      <c r="C26" s="22"/>
      <c r="D26" s="3" t="s">
        <v>23</v>
      </c>
      <c r="E26" s="3" t="s">
        <v>27</v>
      </c>
      <c r="F26" s="22" t="s">
        <v>17</v>
      </c>
      <c r="G26" s="22"/>
      <c r="H26" s="23">
        <v>6568868.5499999998</v>
      </c>
      <c r="I26" s="23"/>
      <c r="J26" s="23">
        <v>6568868.5499999998</v>
      </c>
      <c r="K26" s="23"/>
      <c r="L26" s="23"/>
      <c r="M26" s="23"/>
      <c r="N26" s="24">
        <v>100</v>
      </c>
      <c r="O26" s="24"/>
      <c r="P26" s="24"/>
    </row>
    <row r="27" spans="1:16" ht="31.5" x14ac:dyDescent="0.25">
      <c r="A27" s="2" t="s">
        <v>28</v>
      </c>
      <c r="B27" s="22" t="s">
        <v>3</v>
      </c>
      <c r="C27" s="22"/>
      <c r="D27" s="3" t="s">
        <v>23</v>
      </c>
      <c r="E27" s="3" t="s">
        <v>27</v>
      </c>
      <c r="F27" s="22" t="s">
        <v>29</v>
      </c>
      <c r="G27" s="22"/>
      <c r="H27" s="23">
        <v>77600</v>
      </c>
      <c r="I27" s="23"/>
      <c r="J27" s="23">
        <v>71600</v>
      </c>
      <c r="K27" s="23"/>
      <c r="L27" s="23">
        <v>6000</v>
      </c>
      <c r="M27" s="23"/>
      <c r="N27" s="24">
        <v>92.268041237113408</v>
      </c>
      <c r="O27" s="24"/>
      <c r="P27" s="24"/>
    </row>
    <row r="28" spans="1:16" ht="31.5" x14ac:dyDescent="0.25">
      <c r="A28" s="2" t="s">
        <v>30</v>
      </c>
      <c r="B28" s="22" t="s">
        <v>3</v>
      </c>
      <c r="C28" s="22"/>
      <c r="D28" s="3" t="s">
        <v>23</v>
      </c>
      <c r="E28" s="3" t="s">
        <v>27</v>
      </c>
      <c r="F28" s="22" t="s">
        <v>31</v>
      </c>
      <c r="G28" s="22"/>
      <c r="H28" s="23">
        <v>77600</v>
      </c>
      <c r="I28" s="23"/>
      <c r="J28" s="23">
        <v>71600</v>
      </c>
      <c r="K28" s="23"/>
      <c r="L28" s="23">
        <v>6000</v>
      </c>
      <c r="M28" s="23"/>
      <c r="N28" s="24">
        <v>92.268041237113408</v>
      </c>
      <c r="O28" s="24"/>
      <c r="P28" s="24"/>
    </row>
    <row r="29" spans="1:16" ht="31.5" x14ac:dyDescent="0.25">
      <c r="A29" s="2" t="s">
        <v>32</v>
      </c>
      <c r="B29" s="22" t="s">
        <v>3</v>
      </c>
      <c r="C29" s="22"/>
      <c r="D29" s="3" t="s">
        <v>23</v>
      </c>
      <c r="E29" s="3" t="s">
        <v>33</v>
      </c>
      <c r="F29" s="22"/>
      <c r="G29" s="22"/>
      <c r="H29" s="23">
        <v>3051391.29</v>
      </c>
      <c r="I29" s="23"/>
      <c r="J29" s="23">
        <v>3051391.29</v>
      </c>
      <c r="K29" s="23"/>
      <c r="L29" s="23"/>
      <c r="M29" s="23"/>
      <c r="N29" s="24">
        <v>100</v>
      </c>
      <c r="O29" s="24"/>
      <c r="P29" s="24"/>
    </row>
    <row r="30" spans="1:16" ht="78.75" x14ac:dyDescent="0.25">
      <c r="A30" s="2" t="s">
        <v>14</v>
      </c>
      <c r="B30" s="22" t="s">
        <v>3</v>
      </c>
      <c r="C30" s="22"/>
      <c r="D30" s="3" t="s">
        <v>23</v>
      </c>
      <c r="E30" s="3" t="s">
        <v>33</v>
      </c>
      <c r="F30" s="22" t="s">
        <v>15</v>
      </c>
      <c r="G30" s="22"/>
      <c r="H30" s="23">
        <v>3051391.29</v>
      </c>
      <c r="I30" s="23"/>
      <c r="J30" s="23">
        <v>3051391.29</v>
      </c>
      <c r="K30" s="23"/>
      <c r="L30" s="23"/>
      <c r="M30" s="23"/>
      <c r="N30" s="24">
        <v>100</v>
      </c>
      <c r="O30" s="24"/>
      <c r="P30" s="24"/>
    </row>
    <row r="31" spans="1:16" ht="31.5" x14ac:dyDescent="0.25">
      <c r="A31" s="2" t="s">
        <v>16</v>
      </c>
      <c r="B31" s="22" t="s">
        <v>3</v>
      </c>
      <c r="C31" s="22"/>
      <c r="D31" s="3" t="s">
        <v>23</v>
      </c>
      <c r="E31" s="3" t="s">
        <v>33</v>
      </c>
      <c r="F31" s="22" t="s">
        <v>17</v>
      </c>
      <c r="G31" s="22"/>
      <c r="H31" s="23">
        <v>3051391.29</v>
      </c>
      <c r="I31" s="23"/>
      <c r="J31" s="23">
        <v>3051391.29</v>
      </c>
      <c r="K31" s="23"/>
      <c r="L31" s="23"/>
      <c r="M31" s="23"/>
      <c r="N31" s="24">
        <v>100</v>
      </c>
      <c r="O31" s="24"/>
      <c r="P31" s="24"/>
    </row>
    <row r="32" spans="1:16" ht="31.5" x14ac:dyDescent="0.25">
      <c r="A32" s="2" t="s">
        <v>34</v>
      </c>
      <c r="B32" s="22" t="s">
        <v>3</v>
      </c>
      <c r="C32" s="22"/>
      <c r="D32" s="3" t="s">
        <v>23</v>
      </c>
      <c r="E32" s="3" t="s">
        <v>35</v>
      </c>
      <c r="F32" s="22"/>
      <c r="G32" s="22"/>
      <c r="H32" s="23">
        <v>1772759</v>
      </c>
      <c r="I32" s="23"/>
      <c r="J32" s="23">
        <v>1762419</v>
      </c>
      <c r="K32" s="23"/>
      <c r="L32" s="23">
        <v>10340</v>
      </c>
      <c r="M32" s="23"/>
      <c r="N32" s="24">
        <v>99.416728387784232</v>
      </c>
      <c r="O32" s="24"/>
      <c r="P32" s="24"/>
    </row>
    <row r="33" spans="1:16" ht="31.5" x14ac:dyDescent="0.25">
      <c r="A33" s="2" t="s">
        <v>28</v>
      </c>
      <c r="B33" s="22" t="s">
        <v>3</v>
      </c>
      <c r="C33" s="22"/>
      <c r="D33" s="3" t="s">
        <v>23</v>
      </c>
      <c r="E33" s="3" t="s">
        <v>35</v>
      </c>
      <c r="F33" s="22" t="s">
        <v>29</v>
      </c>
      <c r="G33" s="22"/>
      <c r="H33" s="23">
        <v>1772759</v>
      </c>
      <c r="I33" s="23"/>
      <c r="J33" s="23">
        <v>1762419</v>
      </c>
      <c r="K33" s="23"/>
      <c r="L33" s="23">
        <v>10340</v>
      </c>
      <c r="M33" s="23"/>
      <c r="N33" s="24">
        <v>99.416728387784232</v>
      </c>
      <c r="O33" s="24"/>
      <c r="P33" s="24"/>
    </row>
    <row r="34" spans="1:16" ht="31.5" x14ac:dyDescent="0.25">
      <c r="A34" s="2" t="s">
        <v>30</v>
      </c>
      <c r="B34" s="22" t="s">
        <v>3</v>
      </c>
      <c r="C34" s="22"/>
      <c r="D34" s="3" t="s">
        <v>23</v>
      </c>
      <c r="E34" s="3" t="s">
        <v>35</v>
      </c>
      <c r="F34" s="22" t="s">
        <v>31</v>
      </c>
      <c r="G34" s="22"/>
      <c r="H34" s="23">
        <v>1772759</v>
      </c>
      <c r="I34" s="23"/>
      <c r="J34" s="23">
        <v>1762419</v>
      </c>
      <c r="K34" s="23"/>
      <c r="L34" s="23">
        <v>10340</v>
      </c>
      <c r="M34" s="23"/>
      <c r="N34" s="24">
        <v>99.416728387784232</v>
      </c>
      <c r="O34" s="24"/>
      <c r="P34" s="24"/>
    </row>
    <row r="35" spans="1:16" x14ac:dyDescent="0.25">
      <c r="A35" s="2" t="s">
        <v>18</v>
      </c>
      <c r="B35" s="22" t="s">
        <v>3</v>
      </c>
      <c r="C35" s="22"/>
      <c r="D35" s="3" t="s">
        <v>23</v>
      </c>
      <c r="E35" s="3" t="s">
        <v>19</v>
      </c>
      <c r="F35" s="22"/>
      <c r="G35" s="22"/>
      <c r="H35" s="23">
        <v>1382879.28</v>
      </c>
      <c r="I35" s="23"/>
      <c r="J35" s="23">
        <v>1382879.28</v>
      </c>
      <c r="K35" s="23"/>
      <c r="L35" s="23"/>
      <c r="M35" s="23"/>
      <c r="N35" s="24">
        <v>100</v>
      </c>
      <c r="O35" s="24"/>
      <c r="P35" s="24"/>
    </row>
    <row r="36" spans="1:16" x14ac:dyDescent="0.25">
      <c r="A36" s="2" t="s">
        <v>36</v>
      </c>
      <c r="B36" s="22" t="s">
        <v>3</v>
      </c>
      <c r="C36" s="22"/>
      <c r="D36" s="3" t="s">
        <v>23</v>
      </c>
      <c r="E36" s="3" t="s">
        <v>37</v>
      </c>
      <c r="F36" s="22"/>
      <c r="G36" s="22"/>
      <c r="H36" s="23">
        <v>1132879.28</v>
      </c>
      <c r="I36" s="23"/>
      <c r="J36" s="23">
        <v>1132879.28</v>
      </c>
      <c r="K36" s="23"/>
      <c r="L36" s="23"/>
      <c r="M36" s="23"/>
      <c r="N36" s="24">
        <v>100</v>
      </c>
      <c r="O36" s="24"/>
      <c r="P36" s="24"/>
    </row>
    <row r="37" spans="1:16" x14ac:dyDescent="0.25">
      <c r="A37" s="2" t="s">
        <v>38</v>
      </c>
      <c r="B37" s="22" t="s">
        <v>3</v>
      </c>
      <c r="C37" s="22"/>
      <c r="D37" s="3" t="s">
        <v>23</v>
      </c>
      <c r="E37" s="3" t="s">
        <v>37</v>
      </c>
      <c r="F37" s="22" t="s">
        <v>39</v>
      </c>
      <c r="G37" s="22"/>
      <c r="H37" s="23">
        <v>1132879.28</v>
      </c>
      <c r="I37" s="23"/>
      <c r="J37" s="23">
        <v>1132879.28</v>
      </c>
      <c r="K37" s="23"/>
      <c r="L37" s="23"/>
      <c r="M37" s="23"/>
      <c r="N37" s="24">
        <v>100</v>
      </c>
      <c r="O37" s="24"/>
      <c r="P37" s="24"/>
    </row>
    <row r="38" spans="1:16" x14ac:dyDescent="0.25">
      <c r="A38" s="2" t="s">
        <v>40</v>
      </c>
      <c r="B38" s="22" t="s">
        <v>3</v>
      </c>
      <c r="C38" s="22"/>
      <c r="D38" s="3" t="s">
        <v>23</v>
      </c>
      <c r="E38" s="3" t="s">
        <v>37</v>
      </c>
      <c r="F38" s="22" t="s">
        <v>41</v>
      </c>
      <c r="G38" s="22"/>
      <c r="H38" s="23">
        <v>1132879.28</v>
      </c>
      <c r="I38" s="23"/>
      <c r="J38" s="23">
        <v>1132879.28</v>
      </c>
      <c r="K38" s="23"/>
      <c r="L38" s="23"/>
      <c r="M38" s="23"/>
      <c r="N38" s="24">
        <v>100</v>
      </c>
      <c r="O38" s="24"/>
      <c r="P38" s="24"/>
    </row>
    <row r="39" spans="1:16" ht="63" x14ac:dyDescent="0.25">
      <c r="A39" s="2" t="s">
        <v>20</v>
      </c>
      <c r="B39" s="22" t="s">
        <v>3</v>
      </c>
      <c r="C39" s="22"/>
      <c r="D39" s="3" t="s">
        <v>23</v>
      </c>
      <c r="E39" s="3" t="s">
        <v>21</v>
      </c>
      <c r="F39" s="22"/>
      <c r="G39" s="22"/>
      <c r="H39" s="23">
        <v>250000</v>
      </c>
      <c r="I39" s="23"/>
      <c r="J39" s="23">
        <v>250000</v>
      </c>
      <c r="K39" s="23"/>
      <c r="L39" s="23"/>
      <c r="M39" s="23"/>
      <c r="N39" s="24">
        <v>100</v>
      </c>
      <c r="O39" s="24"/>
      <c r="P39" s="24"/>
    </row>
    <row r="40" spans="1:16" ht="78.75" x14ac:dyDescent="0.25">
      <c r="A40" s="2" t="s">
        <v>14</v>
      </c>
      <c r="B40" s="22" t="s">
        <v>3</v>
      </c>
      <c r="C40" s="22"/>
      <c r="D40" s="3" t="s">
        <v>23</v>
      </c>
      <c r="E40" s="3" t="s">
        <v>21</v>
      </c>
      <c r="F40" s="22" t="s">
        <v>15</v>
      </c>
      <c r="G40" s="22"/>
      <c r="H40" s="23">
        <v>250000</v>
      </c>
      <c r="I40" s="23"/>
      <c r="J40" s="23">
        <v>250000</v>
      </c>
      <c r="K40" s="23"/>
      <c r="L40" s="23"/>
      <c r="M40" s="23"/>
      <c r="N40" s="24">
        <v>100</v>
      </c>
      <c r="O40" s="24"/>
      <c r="P40" s="24"/>
    </row>
    <row r="41" spans="1:16" ht="31.5" x14ac:dyDescent="0.25">
      <c r="A41" s="2" t="s">
        <v>16</v>
      </c>
      <c r="B41" s="22" t="s">
        <v>3</v>
      </c>
      <c r="C41" s="22"/>
      <c r="D41" s="3" t="s">
        <v>23</v>
      </c>
      <c r="E41" s="3" t="s">
        <v>21</v>
      </c>
      <c r="F41" s="22" t="s">
        <v>17</v>
      </c>
      <c r="G41" s="22"/>
      <c r="H41" s="23">
        <v>250000</v>
      </c>
      <c r="I41" s="23"/>
      <c r="J41" s="23">
        <v>250000</v>
      </c>
      <c r="K41" s="23"/>
      <c r="L41" s="23"/>
      <c r="M41" s="23"/>
      <c r="N41" s="24">
        <v>100</v>
      </c>
      <c r="O41" s="24"/>
      <c r="P41" s="24"/>
    </row>
    <row r="42" spans="1:16" ht="63" x14ac:dyDescent="0.25">
      <c r="A42" s="2" t="s">
        <v>42</v>
      </c>
      <c r="B42" s="22" t="s">
        <v>3</v>
      </c>
      <c r="C42" s="22"/>
      <c r="D42" s="3" t="s">
        <v>43</v>
      </c>
      <c r="E42" s="3"/>
      <c r="F42" s="22"/>
      <c r="G42" s="22"/>
      <c r="H42" s="23">
        <v>1265279301.3800001</v>
      </c>
      <c r="I42" s="23"/>
      <c r="J42" s="23">
        <v>1247841782.8599999</v>
      </c>
      <c r="K42" s="23"/>
      <c r="L42" s="23">
        <v>17437518.52</v>
      </c>
      <c r="M42" s="23"/>
      <c r="N42" s="24">
        <v>98.621844323148125</v>
      </c>
      <c r="O42" s="24"/>
      <c r="P42" s="24"/>
    </row>
    <row r="43" spans="1:16" ht="31.5" x14ac:dyDescent="0.25">
      <c r="A43" s="2" t="s">
        <v>44</v>
      </c>
      <c r="B43" s="22" t="s">
        <v>3</v>
      </c>
      <c r="C43" s="22"/>
      <c r="D43" s="3" t="s">
        <v>43</v>
      </c>
      <c r="E43" s="3" t="s">
        <v>45</v>
      </c>
      <c r="F43" s="22"/>
      <c r="G43" s="22"/>
      <c r="H43" s="23">
        <v>15918379</v>
      </c>
      <c r="I43" s="23"/>
      <c r="J43" s="23">
        <v>15483049.470000001</v>
      </c>
      <c r="K43" s="23"/>
      <c r="L43" s="23">
        <v>435329.53</v>
      </c>
      <c r="M43" s="23"/>
      <c r="N43" s="24">
        <v>97.265239569933598</v>
      </c>
      <c r="O43" s="24"/>
      <c r="P43" s="24"/>
    </row>
    <row r="44" spans="1:16" x14ac:dyDescent="0.25">
      <c r="A44" s="2" t="s">
        <v>46</v>
      </c>
      <c r="B44" s="22" t="s">
        <v>3</v>
      </c>
      <c r="C44" s="22"/>
      <c r="D44" s="3" t="s">
        <v>43</v>
      </c>
      <c r="E44" s="3" t="s">
        <v>47</v>
      </c>
      <c r="F44" s="22"/>
      <c r="G44" s="22"/>
      <c r="H44" s="23">
        <v>15918379</v>
      </c>
      <c r="I44" s="23"/>
      <c r="J44" s="23">
        <v>15483049.470000001</v>
      </c>
      <c r="K44" s="23"/>
      <c r="L44" s="23">
        <v>435329.53</v>
      </c>
      <c r="M44" s="23"/>
      <c r="N44" s="24">
        <v>97.265239569933598</v>
      </c>
      <c r="O44" s="24"/>
      <c r="P44" s="24"/>
    </row>
    <row r="45" spans="1:16" ht="78.75" x14ac:dyDescent="0.25">
      <c r="A45" s="2" t="s">
        <v>48</v>
      </c>
      <c r="B45" s="22" t="s">
        <v>3</v>
      </c>
      <c r="C45" s="22"/>
      <c r="D45" s="3" t="s">
        <v>43</v>
      </c>
      <c r="E45" s="3" t="s">
        <v>49</v>
      </c>
      <c r="F45" s="22"/>
      <c r="G45" s="22"/>
      <c r="H45" s="23">
        <v>15103937</v>
      </c>
      <c r="I45" s="23"/>
      <c r="J45" s="23">
        <v>14747899.470000001</v>
      </c>
      <c r="K45" s="23"/>
      <c r="L45" s="23">
        <v>356037.53</v>
      </c>
      <c r="M45" s="23"/>
      <c r="N45" s="24">
        <v>97.642750165072854</v>
      </c>
      <c r="O45" s="24"/>
      <c r="P45" s="24"/>
    </row>
    <row r="46" spans="1:16" ht="31.5" x14ac:dyDescent="0.25">
      <c r="A46" s="2" t="s">
        <v>50</v>
      </c>
      <c r="B46" s="22" t="s">
        <v>3</v>
      </c>
      <c r="C46" s="22"/>
      <c r="D46" s="3" t="s">
        <v>43</v>
      </c>
      <c r="E46" s="3" t="s">
        <v>51</v>
      </c>
      <c r="F46" s="22"/>
      <c r="G46" s="22"/>
      <c r="H46" s="23">
        <v>6447000</v>
      </c>
      <c r="I46" s="23"/>
      <c r="J46" s="23">
        <v>6447000</v>
      </c>
      <c r="K46" s="23"/>
      <c r="L46" s="23"/>
      <c r="M46" s="23"/>
      <c r="N46" s="24">
        <v>100</v>
      </c>
      <c r="O46" s="24"/>
      <c r="P46" s="24"/>
    </row>
    <row r="47" spans="1:16" ht="78.75" x14ac:dyDescent="0.25">
      <c r="A47" s="2" t="s">
        <v>14</v>
      </c>
      <c r="B47" s="22" t="s">
        <v>3</v>
      </c>
      <c r="C47" s="22"/>
      <c r="D47" s="3" t="s">
        <v>43</v>
      </c>
      <c r="E47" s="3" t="s">
        <v>51</v>
      </c>
      <c r="F47" s="22" t="s">
        <v>15</v>
      </c>
      <c r="G47" s="22"/>
      <c r="H47" s="23">
        <v>6447000</v>
      </c>
      <c r="I47" s="23"/>
      <c r="J47" s="23">
        <v>6447000</v>
      </c>
      <c r="K47" s="23"/>
      <c r="L47" s="23"/>
      <c r="M47" s="23"/>
      <c r="N47" s="24">
        <v>100</v>
      </c>
      <c r="O47" s="24"/>
      <c r="P47" s="24"/>
    </row>
    <row r="48" spans="1:16" ht="31.5" x14ac:dyDescent="0.25">
      <c r="A48" s="2" t="s">
        <v>16</v>
      </c>
      <c r="B48" s="22" t="s">
        <v>3</v>
      </c>
      <c r="C48" s="22"/>
      <c r="D48" s="3" t="s">
        <v>43</v>
      </c>
      <c r="E48" s="3" t="s">
        <v>51</v>
      </c>
      <c r="F48" s="22" t="s">
        <v>17</v>
      </c>
      <c r="G48" s="22"/>
      <c r="H48" s="23">
        <v>6447000</v>
      </c>
      <c r="I48" s="23"/>
      <c r="J48" s="23">
        <v>6447000</v>
      </c>
      <c r="K48" s="23"/>
      <c r="L48" s="23"/>
      <c r="M48" s="23"/>
      <c r="N48" s="24">
        <v>100</v>
      </c>
      <c r="O48" s="24"/>
      <c r="P48" s="24"/>
    </row>
    <row r="49" spans="1:16" ht="47.25" x14ac:dyDescent="0.25">
      <c r="A49" s="2" t="s">
        <v>52</v>
      </c>
      <c r="B49" s="22" t="s">
        <v>3</v>
      </c>
      <c r="C49" s="22"/>
      <c r="D49" s="3" t="s">
        <v>43</v>
      </c>
      <c r="E49" s="3" t="s">
        <v>53</v>
      </c>
      <c r="F49" s="22"/>
      <c r="G49" s="22"/>
      <c r="H49" s="23">
        <v>8656937</v>
      </c>
      <c r="I49" s="23"/>
      <c r="J49" s="23">
        <v>8300899.4699999997</v>
      </c>
      <c r="K49" s="23"/>
      <c r="L49" s="23">
        <v>356037.53</v>
      </c>
      <c r="M49" s="23"/>
      <c r="N49" s="24">
        <v>95.88725746762394</v>
      </c>
      <c r="O49" s="24"/>
      <c r="P49" s="24"/>
    </row>
    <row r="50" spans="1:16" ht="78.75" x14ac:dyDescent="0.25">
      <c r="A50" s="2" t="s">
        <v>14</v>
      </c>
      <c r="B50" s="22" t="s">
        <v>3</v>
      </c>
      <c r="C50" s="22"/>
      <c r="D50" s="3" t="s">
        <v>43</v>
      </c>
      <c r="E50" s="3" t="s">
        <v>53</v>
      </c>
      <c r="F50" s="22" t="s">
        <v>15</v>
      </c>
      <c r="G50" s="22"/>
      <c r="H50" s="23">
        <v>6114799</v>
      </c>
      <c r="I50" s="23"/>
      <c r="J50" s="23">
        <v>5949204.9400000004</v>
      </c>
      <c r="K50" s="23"/>
      <c r="L50" s="23">
        <v>165594.06</v>
      </c>
      <c r="M50" s="23"/>
      <c r="N50" s="24">
        <v>97.291913274663656</v>
      </c>
      <c r="O50" s="24"/>
      <c r="P50" s="24"/>
    </row>
    <row r="51" spans="1:16" ht="31.5" x14ac:dyDescent="0.25">
      <c r="A51" s="2" t="s">
        <v>16</v>
      </c>
      <c r="B51" s="22" t="s">
        <v>3</v>
      </c>
      <c r="C51" s="22"/>
      <c r="D51" s="3" t="s">
        <v>43</v>
      </c>
      <c r="E51" s="3" t="s">
        <v>53</v>
      </c>
      <c r="F51" s="22" t="s">
        <v>17</v>
      </c>
      <c r="G51" s="22"/>
      <c r="H51" s="23">
        <v>6114799</v>
      </c>
      <c r="I51" s="23"/>
      <c r="J51" s="23">
        <v>5949204.9400000004</v>
      </c>
      <c r="K51" s="23"/>
      <c r="L51" s="23">
        <v>165594.06</v>
      </c>
      <c r="M51" s="23"/>
      <c r="N51" s="24">
        <v>97.291913274663656</v>
      </c>
      <c r="O51" s="24"/>
      <c r="P51" s="24"/>
    </row>
    <row r="52" spans="1:16" ht="31.5" x14ac:dyDescent="0.25">
      <c r="A52" s="2" t="s">
        <v>28</v>
      </c>
      <c r="B52" s="22" t="s">
        <v>3</v>
      </c>
      <c r="C52" s="22"/>
      <c r="D52" s="3" t="s">
        <v>43</v>
      </c>
      <c r="E52" s="3" t="s">
        <v>53</v>
      </c>
      <c r="F52" s="22" t="s">
        <v>29</v>
      </c>
      <c r="G52" s="22"/>
      <c r="H52" s="23">
        <v>2542138</v>
      </c>
      <c r="I52" s="23"/>
      <c r="J52" s="23">
        <v>2351694.5299999998</v>
      </c>
      <c r="K52" s="23"/>
      <c r="L52" s="23">
        <v>190443.47</v>
      </c>
      <c r="M52" s="23"/>
      <c r="N52" s="24">
        <v>92.508531401521083</v>
      </c>
      <c r="O52" s="24"/>
      <c r="P52" s="24"/>
    </row>
    <row r="53" spans="1:16" ht="31.5" x14ac:dyDescent="0.25">
      <c r="A53" s="2" t="s">
        <v>30</v>
      </c>
      <c r="B53" s="22" t="s">
        <v>3</v>
      </c>
      <c r="C53" s="22"/>
      <c r="D53" s="3" t="s">
        <v>43</v>
      </c>
      <c r="E53" s="3" t="s">
        <v>53</v>
      </c>
      <c r="F53" s="22" t="s">
        <v>31</v>
      </c>
      <c r="G53" s="22"/>
      <c r="H53" s="23">
        <v>2542138</v>
      </c>
      <c r="I53" s="23"/>
      <c r="J53" s="23">
        <v>2351694.5299999998</v>
      </c>
      <c r="K53" s="23"/>
      <c r="L53" s="23">
        <v>190443.47</v>
      </c>
      <c r="M53" s="23"/>
      <c r="N53" s="24">
        <v>92.508531401521083</v>
      </c>
      <c r="O53" s="24"/>
      <c r="P53" s="24"/>
    </row>
    <row r="54" spans="1:16" ht="47.25" x14ac:dyDescent="0.25">
      <c r="A54" s="2" t="s">
        <v>54</v>
      </c>
      <c r="B54" s="22" t="s">
        <v>3</v>
      </c>
      <c r="C54" s="22"/>
      <c r="D54" s="3" t="s">
        <v>43</v>
      </c>
      <c r="E54" s="3" t="s">
        <v>55</v>
      </c>
      <c r="F54" s="22"/>
      <c r="G54" s="22"/>
      <c r="H54" s="23">
        <v>814442</v>
      </c>
      <c r="I54" s="23"/>
      <c r="J54" s="23">
        <v>735150</v>
      </c>
      <c r="K54" s="23"/>
      <c r="L54" s="23">
        <v>79292</v>
      </c>
      <c r="M54" s="23"/>
      <c r="N54" s="24">
        <v>90.26425454482947</v>
      </c>
      <c r="O54" s="24"/>
      <c r="P54" s="24"/>
    </row>
    <row r="55" spans="1:16" ht="47.25" x14ac:dyDescent="0.25">
      <c r="A55" s="2" t="s">
        <v>56</v>
      </c>
      <c r="B55" s="22" t="s">
        <v>3</v>
      </c>
      <c r="C55" s="22"/>
      <c r="D55" s="3" t="s">
        <v>43</v>
      </c>
      <c r="E55" s="3" t="s">
        <v>57</v>
      </c>
      <c r="F55" s="22"/>
      <c r="G55" s="22"/>
      <c r="H55" s="23">
        <v>814442</v>
      </c>
      <c r="I55" s="23"/>
      <c r="J55" s="23">
        <v>735150</v>
      </c>
      <c r="K55" s="23"/>
      <c r="L55" s="23">
        <v>79292</v>
      </c>
      <c r="M55" s="23"/>
      <c r="N55" s="24">
        <v>90.26425454482947</v>
      </c>
      <c r="O55" s="24"/>
      <c r="P55" s="24"/>
    </row>
    <row r="56" spans="1:16" ht="78.75" x14ac:dyDescent="0.25">
      <c r="A56" s="2" t="s">
        <v>14</v>
      </c>
      <c r="B56" s="22" t="s">
        <v>3</v>
      </c>
      <c r="C56" s="22"/>
      <c r="D56" s="3" t="s">
        <v>43</v>
      </c>
      <c r="E56" s="3" t="s">
        <v>57</v>
      </c>
      <c r="F56" s="22" t="s">
        <v>15</v>
      </c>
      <c r="G56" s="22"/>
      <c r="H56" s="23">
        <v>814442</v>
      </c>
      <c r="I56" s="23"/>
      <c r="J56" s="23">
        <v>735150</v>
      </c>
      <c r="K56" s="23"/>
      <c r="L56" s="23">
        <v>79292</v>
      </c>
      <c r="M56" s="23"/>
      <c r="N56" s="24">
        <v>90.26425454482947</v>
      </c>
      <c r="O56" s="24"/>
      <c r="P56" s="24"/>
    </row>
    <row r="57" spans="1:16" ht="31.5" x14ac:dyDescent="0.25">
      <c r="A57" s="2" t="s">
        <v>16</v>
      </c>
      <c r="B57" s="22" t="s">
        <v>3</v>
      </c>
      <c r="C57" s="22"/>
      <c r="D57" s="3" t="s">
        <v>43</v>
      </c>
      <c r="E57" s="3" t="s">
        <v>57</v>
      </c>
      <c r="F57" s="22" t="s">
        <v>17</v>
      </c>
      <c r="G57" s="22"/>
      <c r="H57" s="23">
        <v>814442</v>
      </c>
      <c r="I57" s="23"/>
      <c r="J57" s="23">
        <v>735150</v>
      </c>
      <c r="K57" s="23"/>
      <c r="L57" s="23">
        <v>79292</v>
      </c>
      <c r="M57" s="23"/>
      <c r="N57" s="24">
        <v>90.26425454482947</v>
      </c>
      <c r="O57" s="24"/>
      <c r="P57" s="24"/>
    </row>
    <row r="58" spans="1:16" ht="31.5" x14ac:dyDescent="0.25">
      <c r="A58" s="2" t="s">
        <v>6</v>
      </c>
      <c r="B58" s="22" t="s">
        <v>3</v>
      </c>
      <c r="C58" s="22"/>
      <c r="D58" s="3" t="s">
        <v>43</v>
      </c>
      <c r="E58" s="3" t="s">
        <v>7</v>
      </c>
      <c r="F58" s="22"/>
      <c r="G58" s="22"/>
      <c r="H58" s="23">
        <v>1140007962.8099999</v>
      </c>
      <c r="I58" s="23"/>
      <c r="J58" s="23">
        <v>1126316495.6900001</v>
      </c>
      <c r="K58" s="23"/>
      <c r="L58" s="23">
        <v>13691467.119999999</v>
      </c>
      <c r="M58" s="23"/>
      <c r="N58" s="24">
        <v>98.799002501153424</v>
      </c>
      <c r="O58" s="24"/>
      <c r="P58" s="24"/>
    </row>
    <row r="59" spans="1:16" ht="31.5" x14ac:dyDescent="0.25">
      <c r="A59" s="2" t="s">
        <v>58</v>
      </c>
      <c r="B59" s="22" t="s">
        <v>3</v>
      </c>
      <c r="C59" s="22"/>
      <c r="D59" s="3" t="s">
        <v>43</v>
      </c>
      <c r="E59" s="3" t="s">
        <v>59</v>
      </c>
      <c r="F59" s="22"/>
      <c r="G59" s="22"/>
      <c r="H59" s="23">
        <v>161827.54</v>
      </c>
      <c r="I59" s="23"/>
      <c r="J59" s="23">
        <v>131774</v>
      </c>
      <c r="K59" s="23"/>
      <c r="L59" s="23">
        <v>30053.54</v>
      </c>
      <c r="M59" s="23"/>
      <c r="N59" s="24">
        <v>81.428661648073003</v>
      </c>
      <c r="O59" s="24"/>
      <c r="P59" s="24"/>
    </row>
    <row r="60" spans="1:16" ht="47.25" x14ac:dyDescent="0.25">
      <c r="A60" s="2" t="s">
        <v>60</v>
      </c>
      <c r="B60" s="22" t="s">
        <v>3</v>
      </c>
      <c r="C60" s="22"/>
      <c r="D60" s="3" t="s">
        <v>43</v>
      </c>
      <c r="E60" s="3" t="s">
        <v>61</v>
      </c>
      <c r="F60" s="22"/>
      <c r="G60" s="22"/>
      <c r="H60" s="23">
        <v>161827.54</v>
      </c>
      <c r="I60" s="23"/>
      <c r="J60" s="23">
        <v>131774</v>
      </c>
      <c r="K60" s="23"/>
      <c r="L60" s="23">
        <v>30053.54</v>
      </c>
      <c r="M60" s="23"/>
      <c r="N60" s="24">
        <v>81.428661648073003</v>
      </c>
      <c r="O60" s="24"/>
      <c r="P60" s="24"/>
    </row>
    <row r="61" spans="1:16" ht="141.75" x14ac:dyDescent="0.25">
      <c r="A61" s="2" t="s">
        <v>62</v>
      </c>
      <c r="B61" s="22" t="s">
        <v>3</v>
      </c>
      <c r="C61" s="22"/>
      <c r="D61" s="3" t="s">
        <v>43</v>
      </c>
      <c r="E61" s="3" t="s">
        <v>63</v>
      </c>
      <c r="F61" s="22"/>
      <c r="G61" s="22"/>
      <c r="H61" s="23">
        <v>161827.54</v>
      </c>
      <c r="I61" s="23"/>
      <c r="J61" s="23">
        <v>131774</v>
      </c>
      <c r="K61" s="23"/>
      <c r="L61" s="23">
        <v>30053.54</v>
      </c>
      <c r="M61" s="23"/>
      <c r="N61" s="24">
        <v>81.428661648073003</v>
      </c>
      <c r="O61" s="24"/>
      <c r="P61" s="24"/>
    </row>
    <row r="62" spans="1:16" ht="78.75" x14ac:dyDescent="0.25">
      <c r="A62" s="2" t="s">
        <v>14</v>
      </c>
      <c r="B62" s="22" t="s">
        <v>3</v>
      </c>
      <c r="C62" s="22"/>
      <c r="D62" s="3" t="s">
        <v>43</v>
      </c>
      <c r="E62" s="3" t="s">
        <v>63</v>
      </c>
      <c r="F62" s="22" t="s">
        <v>15</v>
      </c>
      <c r="G62" s="22"/>
      <c r="H62" s="23">
        <v>22783.54</v>
      </c>
      <c r="I62" s="23"/>
      <c r="J62" s="23"/>
      <c r="K62" s="23"/>
      <c r="L62" s="23">
        <v>22783.54</v>
      </c>
      <c r="M62" s="23"/>
      <c r="N62" s="24">
        <v>0</v>
      </c>
      <c r="O62" s="24"/>
      <c r="P62" s="24"/>
    </row>
    <row r="63" spans="1:16" ht="31.5" x14ac:dyDescent="0.25">
      <c r="A63" s="2" t="s">
        <v>16</v>
      </c>
      <c r="B63" s="22" t="s">
        <v>3</v>
      </c>
      <c r="C63" s="22"/>
      <c r="D63" s="3" t="s">
        <v>43</v>
      </c>
      <c r="E63" s="3" t="s">
        <v>63</v>
      </c>
      <c r="F63" s="22" t="s">
        <v>17</v>
      </c>
      <c r="G63" s="22"/>
      <c r="H63" s="23">
        <v>22783.54</v>
      </c>
      <c r="I63" s="23"/>
      <c r="J63" s="23"/>
      <c r="K63" s="23"/>
      <c r="L63" s="23">
        <v>22783.54</v>
      </c>
      <c r="M63" s="23"/>
      <c r="N63" s="24">
        <v>0</v>
      </c>
      <c r="O63" s="24"/>
      <c r="P63" s="24"/>
    </row>
    <row r="64" spans="1:16" ht="31.5" x14ac:dyDescent="0.25">
      <c r="A64" s="2" t="s">
        <v>28</v>
      </c>
      <c r="B64" s="22" t="s">
        <v>3</v>
      </c>
      <c r="C64" s="22"/>
      <c r="D64" s="3" t="s">
        <v>43</v>
      </c>
      <c r="E64" s="3" t="s">
        <v>63</v>
      </c>
      <c r="F64" s="22" t="s">
        <v>29</v>
      </c>
      <c r="G64" s="22"/>
      <c r="H64" s="23">
        <v>139044</v>
      </c>
      <c r="I64" s="23"/>
      <c r="J64" s="23">
        <v>131774</v>
      </c>
      <c r="K64" s="23"/>
      <c r="L64" s="23">
        <v>7270</v>
      </c>
      <c r="M64" s="23"/>
      <c r="N64" s="24">
        <v>94.771439256638189</v>
      </c>
      <c r="O64" s="24"/>
      <c r="P64" s="24"/>
    </row>
    <row r="65" spans="1:16" ht="31.5" x14ac:dyDescent="0.25">
      <c r="A65" s="2" t="s">
        <v>30</v>
      </c>
      <c r="B65" s="22" t="s">
        <v>3</v>
      </c>
      <c r="C65" s="22"/>
      <c r="D65" s="3" t="s">
        <v>43</v>
      </c>
      <c r="E65" s="3" t="s">
        <v>63</v>
      </c>
      <c r="F65" s="22" t="s">
        <v>31</v>
      </c>
      <c r="G65" s="22"/>
      <c r="H65" s="23">
        <v>139044</v>
      </c>
      <c r="I65" s="23"/>
      <c r="J65" s="23">
        <v>131774</v>
      </c>
      <c r="K65" s="23"/>
      <c r="L65" s="23">
        <v>7270</v>
      </c>
      <c r="M65" s="23"/>
      <c r="N65" s="24">
        <v>94.771439256638189</v>
      </c>
      <c r="O65" s="24"/>
      <c r="P65" s="24"/>
    </row>
    <row r="66" spans="1:16" x14ac:dyDescent="0.25">
      <c r="A66" s="2" t="s">
        <v>8</v>
      </c>
      <c r="B66" s="22" t="s">
        <v>3</v>
      </c>
      <c r="C66" s="22"/>
      <c r="D66" s="3" t="s">
        <v>43</v>
      </c>
      <c r="E66" s="3" t="s">
        <v>9</v>
      </c>
      <c r="F66" s="22"/>
      <c r="G66" s="22"/>
      <c r="H66" s="23">
        <v>1139846135.27</v>
      </c>
      <c r="I66" s="23"/>
      <c r="J66" s="23">
        <v>1126184721.6900001</v>
      </c>
      <c r="K66" s="23"/>
      <c r="L66" s="23">
        <v>13661413.58</v>
      </c>
      <c r="M66" s="23"/>
      <c r="N66" s="24">
        <v>98.801468623064295</v>
      </c>
      <c r="O66" s="24"/>
      <c r="P66" s="24"/>
    </row>
    <row r="67" spans="1:16" ht="47.25" x14ac:dyDescent="0.25">
      <c r="A67" s="2" t="s">
        <v>10</v>
      </c>
      <c r="B67" s="22" t="s">
        <v>3</v>
      </c>
      <c r="C67" s="22"/>
      <c r="D67" s="3" t="s">
        <v>43</v>
      </c>
      <c r="E67" s="3" t="s">
        <v>11</v>
      </c>
      <c r="F67" s="22"/>
      <c r="G67" s="22"/>
      <c r="H67" s="23">
        <v>1139846135.27</v>
      </c>
      <c r="I67" s="23"/>
      <c r="J67" s="23">
        <v>1126184721.6900001</v>
      </c>
      <c r="K67" s="23"/>
      <c r="L67" s="23">
        <v>13661413.58</v>
      </c>
      <c r="M67" s="23"/>
      <c r="N67" s="24">
        <v>98.801468623064295</v>
      </c>
      <c r="O67" s="24"/>
      <c r="P67" s="24"/>
    </row>
    <row r="68" spans="1:16" x14ac:dyDescent="0.25">
      <c r="A68" s="2" t="s">
        <v>64</v>
      </c>
      <c r="B68" s="22" t="s">
        <v>3</v>
      </c>
      <c r="C68" s="22"/>
      <c r="D68" s="3" t="s">
        <v>43</v>
      </c>
      <c r="E68" s="3" t="s">
        <v>65</v>
      </c>
      <c r="F68" s="22"/>
      <c r="G68" s="22"/>
      <c r="H68" s="23">
        <v>665560421.65999997</v>
      </c>
      <c r="I68" s="23"/>
      <c r="J68" s="23">
        <v>660676815.03999996</v>
      </c>
      <c r="K68" s="23"/>
      <c r="L68" s="23">
        <v>4883606.62</v>
      </c>
      <c r="M68" s="23"/>
      <c r="N68" s="24">
        <v>99.266241431871862</v>
      </c>
      <c r="O68" s="24"/>
      <c r="P68" s="24"/>
    </row>
    <row r="69" spans="1:16" ht="78.75" x14ac:dyDescent="0.25">
      <c r="A69" s="2" t="s">
        <v>14</v>
      </c>
      <c r="B69" s="22" t="s">
        <v>3</v>
      </c>
      <c r="C69" s="22"/>
      <c r="D69" s="3" t="s">
        <v>43</v>
      </c>
      <c r="E69" s="3" t="s">
        <v>65</v>
      </c>
      <c r="F69" s="22" t="s">
        <v>15</v>
      </c>
      <c r="G69" s="22"/>
      <c r="H69" s="23">
        <v>514695650.93000001</v>
      </c>
      <c r="I69" s="23"/>
      <c r="J69" s="23">
        <v>513164979.12</v>
      </c>
      <c r="K69" s="23"/>
      <c r="L69" s="23">
        <v>1530671.81</v>
      </c>
      <c r="M69" s="23"/>
      <c r="N69" s="24">
        <v>99.70260642241017</v>
      </c>
      <c r="O69" s="24"/>
      <c r="P69" s="24"/>
    </row>
    <row r="70" spans="1:16" ht="31.5" x14ac:dyDescent="0.25">
      <c r="A70" s="2" t="s">
        <v>16</v>
      </c>
      <c r="B70" s="22" t="s">
        <v>3</v>
      </c>
      <c r="C70" s="22"/>
      <c r="D70" s="3" t="s">
        <v>43</v>
      </c>
      <c r="E70" s="3" t="s">
        <v>65</v>
      </c>
      <c r="F70" s="22" t="s">
        <v>17</v>
      </c>
      <c r="G70" s="22"/>
      <c r="H70" s="23">
        <v>514695650.93000001</v>
      </c>
      <c r="I70" s="23"/>
      <c r="J70" s="23">
        <v>513164979.12</v>
      </c>
      <c r="K70" s="23"/>
      <c r="L70" s="23">
        <v>1530671.81</v>
      </c>
      <c r="M70" s="23"/>
      <c r="N70" s="24">
        <v>99.70260642241017</v>
      </c>
      <c r="O70" s="24"/>
      <c r="P70" s="24"/>
    </row>
    <row r="71" spans="1:16" ht="31.5" x14ac:dyDescent="0.25">
      <c r="A71" s="2" t="s">
        <v>28</v>
      </c>
      <c r="B71" s="22" t="s">
        <v>3</v>
      </c>
      <c r="C71" s="22"/>
      <c r="D71" s="3" t="s">
        <v>43</v>
      </c>
      <c r="E71" s="3" t="s">
        <v>65</v>
      </c>
      <c r="F71" s="22" t="s">
        <v>29</v>
      </c>
      <c r="G71" s="22"/>
      <c r="H71" s="23">
        <v>149418667.72999999</v>
      </c>
      <c r="I71" s="23"/>
      <c r="J71" s="23">
        <v>146098027.91999999</v>
      </c>
      <c r="K71" s="23"/>
      <c r="L71" s="23">
        <v>3320639.81</v>
      </c>
      <c r="M71" s="23"/>
      <c r="N71" s="24">
        <v>97.777627213220498</v>
      </c>
      <c r="O71" s="24"/>
      <c r="P71" s="24"/>
    </row>
    <row r="72" spans="1:16" ht="31.5" x14ac:dyDescent="0.25">
      <c r="A72" s="2" t="s">
        <v>30</v>
      </c>
      <c r="B72" s="22" t="s">
        <v>3</v>
      </c>
      <c r="C72" s="22"/>
      <c r="D72" s="3" t="s">
        <v>43</v>
      </c>
      <c r="E72" s="3" t="s">
        <v>65</v>
      </c>
      <c r="F72" s="22" t="s">
        <v>31</v>
      </c>
      <c r="G72" s="22"/>
      <c r="H72" s="23">
        <v>149418667.72999999</v>
      </c>
      <c r="I72" s="23"/>
      <c r="J72" s="23">
        <v>146098027.91999999</v>
      </c>
      <c r="K72" s="23"/>
      <c r="L72" s="23">
        <v>3320639.81</v>
      </c>
      <c r="M72" s="23"/>
      <c r="N72" s="24">
        <v>97.777627213220498</v>
      </c>
      <c r="O72" s="24"/>
      <c r="P72" s="24"/>
    </row>
    <row r="73" spans="1:16" x14ac:dyDescent="0.25">
      <c r="A73" s="2" t="s">
        <v>38</v>
      </c>
      <c r="B73" s="22" t="s">
        <v>3</v>
      </c>
      <c r="C73" s="22"/>
      <c r="D73" s="3" t="s">
        <v>43</v>
      </c>
      <c r="E73" s="3" t="s">
        <v>65</v>
      </c>
      <c r="F73" s="22" t="s">
        <v>39</v>
      </c>
      <c r="G73" s="22"/>
      <c r="H73" s="23">
        <v>1446103</v>
      </c>
      <c r="I73" s="23"/>
      <c r="J73" s="23">
        <v>1413808</v>
      </c>
      <c r="K73" s="23"/>
      <c r="L73" s="23">
        <v>32295</v>
      </c>
      <c r="M73" s="23"/>
      <c r="N73" s="24">
        <v>97.766756586494878</v>
      </c>
      <c r="O73" s="24"/>
      <c r="P73" s="24"/>
    </row>
    <row r="74" spans="1:16" x14ac:dyDescent="0.25">
      <c r="A74" s="2" t="s">
        <v>66</v>
      </c>
      <c r="B74" s="22" t="s">
        <v>3</v>
      </c>
      <c r="C74" s="22"/>
      <c r="D74" s="3" t="s">
        <v>43</v>
      </c>
      <c r="E74" s="3" t="s">
        <v>65</v>
      </c>
      <c r="F74" s="22" t="s">
        <v>67</v>
      </c>
      <c r="G74" s="22"/>
      <c r="H74" s="23">
        <v>1446103</v>
      </c>
      <c r="I74" s="23"/>
      <c r="J74" s="23">
        <v>1413808</v>
      </c>
      <c r="K74" s="23"/>
      <c r="L74" s="23">
        <v>32295</v>
      </c>
      <c r="M74" s="23"/>
      <c r="N74" s="24">
        <v>97.766756586494878</v>
      </c>
      <c r="O74" s="24"/>
      <c r="P74" s="24"/>
    </row>
    <row r="75" spans="1:16" ht="31.5" x14ac:dyDescent="0.25">
      <c r="A75" s="2" t="s">
        <v>68</v>
      </c>
      <c r="B75" s="22" t="s">
        <v>3</v>
      </c>
      <c r="C75" s="22"/>
      <c r="D75" s="3" t="s">
        <v>43</v>
      </c>
      <c r="E75" s="3" t="s">
        <v>69</v>
      </c>
      <c r="F75" s="22"/>
      <c r="G75" s="22"/>
      <c r="H75" s="23">
        <v>474285713.61000001</v>
      </c>
      <c r="I75" s="23"/>
      <c r="J75" s="23">
        <v>465507906.64999998</v>
      </c>
      <c r="K75" s="23"/>
      <c r="L75" s="23">
        <v>8777806.9600000009</v>
      </c>
      <c r="M75" s="23"/>
      <c r="N75" s="24">
        <v>98.149257566037946</v>
      </c>
      <c r="O75" s="24"/>
      <c r="P75" s="24"/>
    </row>
    <row r="76" spans="1:16" ht="78.75" x14ac:dyDescent="0.25">
      <c r="A76" s="2" t="s">
        <v>14</v>
      </c>
      <c r="B76" s="22" t="s">
        <v>3</v>
      </c>
      <c r="C76" s="22"/>
      <c r="D76" s="3" t="s">
        <v>43</v>
      </c>
      <c r="E76" s="3" t="s">
        <v>69</v>
      </c>
      <c r="F76" s="22" t="s">
        <v>15</v>
      </c>
      <c r="G76" s="22"/>
      <c r="H76" s="23">
        <v>397977532.94999999</v>
      </c>
      <c r="I76" s="23"/>
      <c r="J76" s="23">
        <v>395872883.13</v>
      </c>
      <c r="K76" s="23"/>
      <c r="L76" s="23">
        <v>2104649.8199999998</v>
      </c>
      <c r="M76" s="23"/>
      <c r="N76" s="24">
        <v>99.471163659817847</v>
      </c>
      <c r="O76" s="24"/>
      <c r="P76" s="24"/>
    </row>
    <row r="77" spans="1:16" ht="31.5" x14ac:dyDescent="0.25">
      <c r="A77" s="2" t="s">
        <v>16</v>
      </c>
      <c r="B77" s="22" t="s">
        <v>3</v>
      </c>
      <c r="C77" s="22"/>
      <c r="D77" s="3" t="s">
        <v>43</v>
      </c>
      <c r="E77" s="3" t="s">
        <v>69</v>
      </c>
      <c r="F77" s="22" t="s">
        <v>17</v>
      </c>
      <c r="G77" s="22"/>
      <c r="H77" s="23">
        <v>397977532.94999999</v>
      </c>
      <c r="I77" s="23"/>
      <c r="J77" s="23">
        <v>395872883.13</v>
      </c>
      <c r="K77" s="23"/>
      <c r="L77" s="23">
        <v>2104649.8199999998</v>
      </c>
      <c r="M77" s="23"/>
      <c r="N77" s="24">
        <v>99.471163659817847</v>
      </c>
      <c r="O77" s="24"/>
      <c r="P77" s="24"/>
    </row>
    <row r="78" spans="1:16" ht="31.5" x14ac:dyDescent="0.25">
      <c r="A78" s="2" t="s">
        <v>28</v>
      </c>
      <c r="B78" s="22" t="s">
        <v>3</v>
      </c>
      <c r="C78" s="22"/>
      <c r="D78" s="3" t="s">
        <v>43</v>
      </c>
      <c r="E78" s="3" t="s">
        <v>69</v>
      </c>
      <c r="F78" s="22" t="s">
        <v>29</v>
      </c>
      <c r="G78" s="22"/>
      <c r="H78" s="23">
        <v>73994868.890000001</v>
      </c>
      <c r="I78" s="23"/>
      <c r="J78" s="23">
        <v>67377583.269999996</v>
      </c>
      <c r="K78" s="23"/>
      <c r="L78" s="23">
        <v>6617285.6200000001</v>
      </c>
      <c r="M78" s="23"/>
      <c r="N78" s="24">
        <v>91.057102040633126</v>
      </c>
      <c r="O78" s="24"/>
      <c r="P78" s="24"/>
    </row>
    <row r="79" spans="1:16" ht="31.5" x14ac:dyDescent="0.25">
      <c r="A79" s="2" t="s">
        <v>30</v>
      </c>
      <c r="B79" s="22" t="s">
        <v>3</v>
      </c>
      <c r="C79" s="22"/>
      <c r="D79" s="3" t="s">
        <v>43</v>
      </c>
      <c r="E79" s="3" t="s">
        <v>69</v>
      </c>
      <c r="F79" s="22" t="s">
        <v>31</v>
      </c>
      <c r="G79" s="22"/>
      <c r="H79" s="23">
        <v>73994868.890000001</v>
      </c>
      <c r="I79" s="23"/>
      <c r="J79" s="23">
        <v>67377583.269999996</v>
      </c>
      <c r="K79" s="23"/>
      <c r="L79" s="23">
        <v>6617285.6200000001</v>
      </c>
      <c r="M79" s="23"/>
      <c r="N79" s="24">
        <v>91.057102040633126</v>
      </c>
      <c r="O79" s="24"/>
      <c r="P79" s="24"/>
    </row>
    <row r="80" spans="1:16" x14ac:dyDescent="0.25">
      <c r="A80" s="2" t="s">
        <v>70</v>
      </c>
      <c r="B80" s="22" t="s">
        <v>3</v>
      </c>
      <c r="C80" s="22"/>
      <c r="D80" s="3" t="s">
        <v>43</v>
      </c>
      <c r="E80" s="3" t="s">
        <v>69</v>
      </c>
      <c r="F80" s="22" t="s">
        <v>71</v>
      </c>
      <c r="G80" s="22"/>
      <c r="H80" s="23">
        <v>325565.53999999998</v>
      </c>
      <c r="I80" s="23"/>
      <c r="J80" s="23">
        <v>325565.53999999998</v>
      </c>
      <c r="K80" s="23"/>
      <c r="L80" s="23"/>
      <c r="M80" s="23"/>
      <c r="N80" s="24">
        <v>100</v>
      </c>
      <c r="O80" s="24"/>
      <c r="P80" s="24"/>
    </row>
    <row r="81" spans="1:16" ht="31.5" x14ac:dyDescent="0.25">
      <c r="A81" s="2" t="s">
        <v>72</v>
      </c>
      <c r="B81" s="22" t="s">
        <v>3</v>
      </c>
      <c r="C81" s="22"/>
      <c r="D81" s="3" t="s">
        <v>43</v>
      </c>
      <c r="E81" s="3" t="s">
        <v>69</v>
      </c>
      <c r="F81" s="22" t="s">
        <v>73</v>
      </c>
      <c r="G81" s="22"/>
      <c r="H81" s="23">
        <v>325565.53999999998</v>
      </c>
      <c r="I81" s="23"/>
      <c r="J81" s="23">
        <v>325565.53999999998</v>
      </c>
      <c r="K81" s="23"/>
      <c r="L81" s="23"/>
      <c r="M81" s="23"/>
      <c r="N81" s="24">
        <v>100</v>
      </c>
      <c r="O81" s="24"/>
      <c r="P81" s="24"/>
    </row>
    <row r="82" spans="1:16" x14ac:dyDescent="0.25">
      <c r="A82" s="2" t="s">
        <v>38</v>
      </c>
      <c r="B82" s="22" t="s">
        <v>3</v>
      </c>
      <c r="C82" s="22"/>
      <c r="D82" s="3" t="s">
        <v>43</v>
      </c>
      <c r="E82" s="3" t="s">
        <v>69</v>
      </c>
      <c r="F82" s="22" t="s">
        <v>39</v>
      </c>
      <c r="G82" s="22"/>
      <c r="H82" s="23">
        <v>1987746.23</v>
      </c>
      <c r="I82" s="23"/>
      <c r="J82" s="23">
        <v>1931874.71</v>
      </c>
      <c r="K82" s="23"/>
      <c r="L82" s="23">
        <v>55871.519999999997</v>
      </c>
      <c r="M82" s="23"/>
      <c r="N82" s="24">
        <v>97.189202567371993</v>
      </c>
      <c r="O82" s="24"/>
      <c r="P82" s="24"/>
    </row>
    <row r="83" spans="1:16" x14ac:dyDescent="0.25">
      <c r="A83" s="2" t="s">
        <v>66</v>
      </c>
      <c r="B83" s="22" t="s">
        <v>3</v>
      </c>
      <c r="C83" s="22"/>
      <c r="D83" s="3" t="s">
        <v>43</v>
      </c>
      <c r="E83" s="3" t="s">
        <v>69</v>
      </c>
      <c r="F83" s="22" t="s">
        <v>67</v>
      </c>
      <c r="G83" s="22"/>
      <c r="H83" s="23">
        <v>1987746.23</v>
      </c>
      <c r="I83" s="23"/>
      <c r="J83" s="23">
        <v>1931874.71</v>
      </c>
      <c r="K83" s="23"/>
      <c r="L83" s="23">
        <v>55871.519999999997</v>
      </c>
      <c r="M83" s="23"/>
      <c r="N83" s="24">
        <v>97.189202567371993</v>
      </c>
      <c r="O83" s="24"/>
      <c r="P83" s="24"/>
    </row>
    <row r="84" spans="1:16" ht="63" x14ac:dyDescent="0.25">
      <c r="A84" s="2" t="s">
        <v>74</v>
      </c>
      <c r="B84" s="22" t="s">
        <v>3</v>
      </c>
      <c r="C84" s="22"/>
      <c r="D84" s="3" t="s">
        <v>43</v>
      </c>
      <c r="E84" s="3" t="s">
        <v>75</v>
      </c>
      <c r="F84" s="22"/>
      <c r="G84" s="22"/>
      <c r="H84" s="23">
        <v>15719463.01</v>
      </c>
      <c r="I84" s="23"/>
      <c r="J84" s="23">
        <v>15719463.01</v>
      </c>
      <c r="K84" s="23"/>
      <c r="L84" s="23"/>
      <c r="M84" s="23"/>
      <c r="N84" s="24">
        <v>100</v>
      </c>
      <c r="O84" s="24"/>
      <c r="P84" s="24"/>
    </row>
    <row r="85" spans="1:16" ht="63" x14ac:dyDescent="0.25">
      <c r="A85" s="2" t="s">
        <v>76</v>
      </c>
      <c r="B85" s="22" t="s">
        <v>3</v>
      </c>
      <c r="C85" s="22"/>
      <c r="D85" s="3" t="s">
        <v>43</v>
      </c>
      <c r="E85" s="3" t="s">
        <v>77</v>
      </c>
      <c r="F85" s="22"/>
      <c r="G85" s="22"/>
      <c r="H85" s="23">
        <v>15719463.01</v>
      </c>
      <c r="I85" s="23"/>
      <c r="J85" s="23">
        <v>15719463.01</v>
      </c>
      <c r="K85" s="23"/>
      <c r="L85" s="23"/>
      <c r="M85" s="23"/>
      <c r="N85" s="24">
        <v>100</v>
      </c>
      <c r="O85" s="24"/>
      <c r="P85" s="24"/>
    </row>
    <row r="86" spans="1:16" ht="47.25" x14ac:dyDescent="0.25">
      <c r="A86" s="2" t="s">
        <v>78</v>
      </c>
      <c r="B86" s="22" t="s">
        <v>3</v>
      </c>
      <c r="C86" s="22"/>
      <c r="D86" s="3" t="s">
        <v>43</v>
      </c>
      <c r="E86" s="3" t="s">
        <v>79</v>
      </c>
      <c r="F86" s="22"/>
      <c r="G86" s="22"/>
      <c r="H86" s="23">
        <v>15719463.01</v>
      </c>
      <c r="I86" s="23"/>
      <c r="J86" s="23">
        <v>15719463.01</v>
      </c>
      <c r="K86" s="23"/>
      <c r="L86" s="23"/>
      <c r="M86" s="23"/>
      <c r="N86" s="24">
        <v>100</v>
      </c>
      <c r="O86" s="24"/>
      <c r="P86" s="24"/>
    </row>
    <row r="87" spans="1:16" ht="173.25" x14ac:dyDescent="0.25">
      <c r="A87" s="2" t="s">
        <v>80</v>
      </c>
      <c r="B87" s="22" t="s">
        <v>3</v>
      </c>
      <c r="C87" s="22"/>
      <c r="D87" s="3" t="s">
        <v>43</v>
      </c>
      <c r="E87" s="3" t="s">
        <v>81</v>
      </c>
      <c r="F87" s="22"/>
      <c r="G87" s="22"/>
      <c r="H87" s="23">
        <v>15719463.01</v>
      </c>
      <c r="I87" s="23"/>
      <c r="J87" s="23">
        <v>15719463.01</v>
      </c>
      <c r="K87" s="23"/>
      <c r="L87" s="23"/>
      <c r="M87" s="23"/>
      <c r="N87" s="24">
        <v>100</v>
      </c>
      <c r="O87" s="24"/>
      <c r="P87" s="24"/>
    </row>
    <row r="88" spans="1:16" ht="31.5" x14ac:dyDescent="0.25">
      <c r="A88" s="2" t="s">
        <v>28</v>
      </c>
      <c r="B88" s="22" t="s">
        <v>3</v>
      </c>
      <c r="C88" s="22"/>
      <c r="D88" s="3" t="s">
        <v>43</v>
      </c>
      <c r="E88" s="3" t="s">
        <v>81</v>
      </c>
      <c r="F88" s="22" t="s">
        <v>29</v>
      </c>
      <c r="G88" s="22"/>
      <c r="H88" s="23">
        <v>15719463.01</v>
      </c>
      <c r="I88" s="23"/>
      <c r="J88" s="23">
        <v>15719463.01</v>
      </c>
      <c r="K88" s="23"/>
      <c r="L88" s="23"/>
      <c r="M88" s="23"/>
      <c r="N88" s="24">
        <v>100</v>
      </c>
      <c r="O88" s="24"/>
      <c r="P88" s="24"/>
    </row>
    <row r="89" spans="1:16" ht="31.5" x14ac:dyDescent="0.25">
      <c r="A89" s="2" t="s">
        <v>30</v>
      </c>
      <c r="B89" s="22" t="s">
        <v>3</v>
      </c>
      <c r="C89" s="22"/>
      <c r="D89" s="3" t="s">
        <v>43</v>
      </c>
      <c r="E89" s="3" t="s">
        <v>81</v>
      </c>
      <c r="F89" s="22" t="s">
        <v>31</v>
      </c>
      <c r="G89" s="22"/>
      <c r="H89" s="23">
        <v>15719463.01</v>
      </c>
      <c r="I89" s="23"/>
      <c r="J89" s="23">
        <v>15719463.01</v>
      </c>
      <c r="K89" s="23"/>
      <c r="L89" s="23"/>
      <c r="M89" s="23"/>
      <c r="N89" s="24">
        <v>100</v>
      </c>
      <c r="O89" s="24"/>
      <c r="P89" s="24"/>
    </row>
    <row r="90" spans="1:16" ht="31.5" x14ac:dyDescent="0.25">
      <c r="A90" s="2" t="s">
        <v>82</v>
      </c>
      <c r="B90" s="22" t="s">
        <v>3</v>
      </c>
      <c r="C90" s="22"/>
      <c r="D90" s="3" t="s">
        <v>43</v>
      </c>
      <c r="E90" s="3" t="s">
        <v>83</v>
      </c>
      <c r="F90" s="22"/>
      <c r="G90" s="22"/>
      <c r="H90" s="23">
        <v>88758496.560000002</v>
      </c>
      <c r="I90" s="23"/>
      <c r="J90" s="23">
        <v>85447774.689999998</v>
      </c>
      <c r="K90" s="23"/>
      <c r="L90" s="23">
        <v>3310721.87</v>
      </c>
      <c r="M90" s="23"/>
      <c r="N90" s="24">
        <v>96.269966258653355</v>
      </c>
      <c r="O90" s="24"/>
      <c r="P90" s="24"/>
    </row>
    <row r="91" spans="1:16" ht="63" x14ac:dyDescent="0.25">
      <c r="A91" s="2" t="s">
        <v>84</v>
      </c>
      <c r="B91" s="22" t="s">
        <v>3</v>
      </c>
      <c r="C91" s="22"/>
      <c r="D91" s="3" t="s">
        <v>43</v>
      </c>
      <c r="E91" s="3" t="s">
        <v>85</v>
      </c>
      <c r="F91" s="22"/>
      <c r="G91" s="22"/>
      <c r="H91" s="23">
        <v>88758496.560000002</v>
      </c>
      <c r="I91" s="23"/>
      <c r="J91" s="23">
        <v>85447774.689999998</v>
      </c>
      <c r="K91" s="23"/>
      <c r="L91" s="23">
        <v>3310721.87</v>
      </c>
      <c r="M91" s="23"/>
      <c r="N91" s="24">
        <v>96.269966258653355</v>
      </c>
      <c r="O91" s="24"/>
      <c r="P91" s="24"/>
    </row>
    <row r="92" spans="1:16" ht="31.5" x14ac:dyDescent="0.25">
      <c r="A92" s="2" t="s">
        <v>86</v>
      </c>
      <c r="B92" s="22" t="s">
        <v>3</v>
      </c>
      <c r="C92" s="22"/>
      <c r="D92" s="3" t="s">
        <v>43</v>
      </c>
      <c r="E92" s="3" t="s">
        <v>87</v>
      </c>
      <c r="F92" s="22"/>
      <c r="G92" s="22"/>
      <c r="H92" s="23">
        <v>64792528.590000004</v>
      </c>
      <c r="I92" s="23"/>
      <c r="J92" s="23">
        <v>62444503.390000001</v>
      </c>
      <c r="K92" s="23"/>
      <c r="L92" s="23">
        <v>2348025.2000000002</v>
      </c>
      <c r="M92" s="23"/>
      <c r="N92" s="24">
        <v>96.376086485437156</v>
      </c>
      <c r="O92" s="24"/>
      <c r="P92" s="24"/>
    </row>
    <row r="93" spans="1:16" x14ac:dyDescent="0.25">
      <c r="A93" s="2" t="s">
        <v>88</v>
      </c>
      <c r="B93" s="22" t="s">
        <v>3</v>
      </c>
      <c r="C93" s="22"/>
      <c r="D93" s="3" t="s">
        <v>43</v>
      </c>
      <c r="E93" s="3" t="s">
        <v>89</v>
      </c>
      <c r="F93" s="22"/>
      <c r="G93" s="22"/>
      <c r="H93" s="23">
        <v>64792528.590000004</v>
      </c>
      <c r="I93" s="23"/>
      <c r="J93" s="23">
        <v>62444503.390000001</v>
      </c>
      <c r="K93" s="23"/>
      <c r="L93" s="23">
        <v>2348025.2000000002</v>
      </c>
      <c r="M93" s="23"/>
      <c r="N93" s="24">
        <v>96.376086485437156</v>
      </c>
      <c r="O93" s="24"/>
      <c r="P93" s="24"/>
    </row>
    <row r="94" spans="1:16" ht="31.5" x14ac:dyDescent="0.25">
      <c r="A94" s="2" t="s">
        <v>28</v>
      </c>
      <c r="B94" s="22" t="s">
        <v>3</v>
      </c>
      <c r="C94" s="22"/>
      <c r="D94" s="3" t="s">
        <v>43</v>
      </c>
      <c r="E94" s="3" t="s">
        <v>89</v>
      </c>
      <c r="F94" s="22" t="s">
        <v>29</v>
      </c>
      <c r="G94" s="22"/>
      <c r="H94" s="23">
        <v>64792528.590000004</v>
      </c>
      <c r="I94" s="23"/>
      <c r="J94" s="23">
        <v>62444503.390000001</v>
      </c>
      <c r="K94" s="23"/>
      <c r="L94" s="23">
        <v>2348025.2000000002</v>
      </c>
      <c r="M94" s="23"/>
      <c r="N94" s="24">
        <v>96.376086485437156</v>
      </c>
      <c r="O94" s="24"/>
      <c r="P94" s="24"/>
    </row>
    <row r="95" spans="1:16" ht="31.5" x14ac:dyDescent="0.25">
      <c r="A95" s="2" t="s">
        <v>30</v>
      </c>
      <c r="B95" s="22" t="s">
        <v>3</v>
      </c>
      <c r="C95" s="22"/>
      <c r="D95" s="3" t="s">
        <v>43</v>
      </c>
      <c r="E95" s="3" t="s">
        <v>89</v>
      </c>
      <c r="F95" s="22" t="s">
        <v>31</v>
      </c>
      <c r="G95" s="22"/>
      <c r="H95" s="23">
        <v>64792528.590000004</v>
      </c>
      <c r="I95" s="23"/>
      <c r="J95" s="23">
        <v>62444503.390000001</v>
      </c>
      <c r="K95" s="23"/>
      <c r="L95" s="23">
        <v>2348025.2000000002</v>
      </c>
      <c r="M95" s="23"/>
      <c r="N95" s="24">
        <v>96.376086485437156</v>
      </c>
      <c r="O95" s="24"/>
      <c r="P95" s="24"/>
    </row>
    <row r="96" spans="1:16" ht="31.5" x14ac:dyDescent="0.25">
      <c r="A96" s="2" t="s">
        <v>90</v>
      </c>
      <c r="B96" s="22" t="s">
        <v>3</v>
      </c>
      <c r="C96" s="22"/>
      <c r="D96" s="3" t="s">
        <v>43</v>
      </c>
      <c r="E96" s="3" t="s">
        <v>91</v>
      </c>
      <c r="F96" s="22"/>
      <c r="G96" s="22"/>
      <c r="H96" s="23">
        <v>3231858</v>
      </c>
      <c r="I96" s="23"/>
      <c r="J96" s="23">
        <v>3189750.17</v>
      </c>
      <c r="K96" s="23"/>
      <c r="L96" s="23">
        <v>42107.83</v>
      </c>
      <c r="M96" s="23"/>
      <c r="N96" s="24">
        <v>98.697101481562626</v>
      </c>
      <c r="O96" s="24"/>
      <c r="P96" s="24"/>
    </row>
    <row r="97" spans="1:16" x14ac:dyDescent="0.25">
      <c r="A97" s="2" t="s">
        <v>92</v>
      </c>
      <c r="B97" s="22" t="s">
        <v>3</v>
      </c>
      <c r="C97" s="22"/>
      <c r="D97" s="3" t="s">
        <v>43</v>
      </c>
      <c r="E97" s="3" t="s">
        <v>93</v>
      </c>
      <c r="F97" s="22"/>
      <c r="G97" s="22"/>
      <c r="H97" s="23">
        <v>3231858</v>
      </c>
      <c r="I97" s="23"/>
      <c r="J97" s="23">
        <v>3189750.17</v>
      </c>
      <c r="K97" s="23"/>
      <c r="L97" s="23">
        <v>42107.83</v>
      </c>
      <c r="M97" s="23"/>
      <c r="N97" s="24">
        <v>98.697101481562626</v>
      </c>
      <c r="O97" s="24"/>
      <c r="P97" s="24"/>
    </row>
    <row r="98" spans="1:16" ht="31.5" x14ac:dyDescent="0.25">
      <c r="A98" s="2" t="s">
        <v>28</v>
      </c>
      <c r="B98" s="22" t="s">
        <v>3</v>
      </c>
      <c r="C98" s="22"/>
      <c r="D98" s="3" t="s">
        <v>43</v>
      </c>
      <c r="E98" s="3" t="s">
        <v>93</v>
      </c>
      <c r="F98" s="22" t="s">
        <v>29</v>
      </c>
      <c r="G98" s="22"/>
      <c r="H98" s="23">
        <v>3231858</v>
      </c>
      <c r="I98" s="23"/>
      <c r="J98" s="23">
        <v>3189750.17</v>
      </c>
      <c r="K98" s="23"/>
      <c r="L98" s="23">
        <v>42107.83</v>
      </c>
      <c r="M98" s="23"/>
      <c r="N98" s="24">
        <v>98.697101481562626</v>
      </c>
      <c r="O98" s="24"/>
      <c r="P98" s="24"/>
    </row>
    <row r="99" spans="1:16" ht="31.5" x14ac:dyDescent="0.25">
      <c r="A99" s="2" t="s">
        <v>30</v>
      </c>
      <c r="B99" s="22" t="s">
        <v>3</v>
      </c>
      <c r="C99" s="22"/>
      <c r="D99" s="3" t="s">
        <v>43</v>
      </c>
      <c r="E99" s="3" t="s">
        <v>93</v>
      </c>
      <c r="F99" s="22" t="s">
        <v>31</v>
      </c>
      <c r="G99" s="22"/>
      <c r="H99" s="23">
        <v>3231858</v>
      </c>
      <c r="I99" s="23"/>
      <c r="J99" s="23">
        <v>3189750.17</v>
      </c>
      <c r="K99" s="23"/>
      <c r="L99" s="23">
        <v>42107.83</v>
      </c>
      <c r="M99" s="23"/>
      <c r="N99" s="24">
        <v>98.697101481562626</v>
      </c>
      <c r="O99" s="24"/>
      <c r="P99" s="24"/>
    </row>
    <row r="100" spans="1:16" ht="31.5" x14ac:dyDescent="0.25">
      <c r="A100" s="2" t="s">
        <v>94</v>
      </c>
      <c r="B100" s="22" t="s">
        <v>3</v>
      </c>
      <c r="C100" s="22"/>
      <c r="D100" s="3" t="s">
        <v>43</v>
      </c>
      <c r="E100" s="3" t="s">
        <v>95</v>
      </c>
      <c r="F100" s="22"/>
      <c r="G100" s="22"/>
      <c r="H100" s="23">
        <v>20734109.969999999</v>
      </c>
      <c r="I100" s="23"/>
      <c r="J100" s="23">
        <v>19813521.129999999</v>
      </c>
      <c r="K100" s="23"/>
      <c r="L100" s="23">
        <v>920588.84</v>
      </c>
      <c r="M100" s="23"/>
      <c r="N100" s="24">
        <v>95.560027214421112</v>
      </c>
      <c r="O100" s="24"/>
      <c r="P100" s="24"/>
    </row>
    <row r="101" spans="1:16" x14ac:dyDescent="0.25">
      <c r="A101" s="2" t="s">
        <v>96</v>
      </c>
      <c r="B101" s="22" t="s">
        <v>3</v>
      </c>
      <c r="C101" s="22"/>
      <c r="D101" s="3" t="s">
        <v>43</v>
      </c>
      <c r="E101" s="3" t="s">
        <v>97</v>
      </c>
      <c r="F101" s="22"/>
      <c r="G101" s="22"/>
      <c r="H101" s="23">
        <v>20734109.969999999</v>
      </c>
      <c r="I101" s="23"/>
      <c r="J101" s="23">
        <v>19813521.129999999</v>
      </c>
      <c r="K101" s="23"/>
      <c r="L101" s="23">
        <v>920588.84</v>
      </c>
      <c r="M101" s="23"/>
      <c r="N101" s="24">
        <v>95.560027214421112</v>
      </c>
      <c r="O101" s="24"/>
      <c r="P101" s="24"/>
    </row>
    <row r="102" spans="1:16" ht="31.5" x14ac:dyDescent="0.25">
      <c r="A102" s="2" t="s">
        <v>28</v>
      </c>
      <c r="B102" s="22" t="s">
        <v>3</v>
      </c>
      <c r="C102" s="22"/>
      <c r="D102" s="3" t="s">
        <v>43</v>
      </c>
      <c r="E102" s="3" t="s">
        <v>97</v>
      </c>
      <c r="F102" s="22" t="s">
        <v>29</v>
      </c>
      <c r="G102" s="22"/>
      <c r="H102" s="23">
        <v>20734109.969999999</v>
      </c>
      <c r="I102" s="23"/>
      <c r="J102" s="23">
        <v>19813521.129999999</v>
      </c>
      <c r="K102" s="23"/>
      <c r="L102" s="23">
        <v>920588.84</v>
      </c>
      <c r="M102" s="23"/>
      <c r="N102" s="24">
        <v>95.560027214421112</v>
      </c>
      <c r="O102" s="24"/>
      <c r="P102" s="24"/>
    </row>
    <row r="103" spans="1:16" ht="31.5" x14ac:dyDescent="0.25">
      <c r="A103" s="2" t="s">
        <v>30</v>
      </c>
      <c r="B103" s="22" t="s">
        <v>3</v>
      </c>
      <c r="C103" s="22"/>
      <c r="D103" s="3" t="s">
        <v>43</v>
      </c>
      <c r="E103" s="3" t="s">
        <v>97</v>
      </c>
      <c r="F103" s="22" t="s">
        <v>31</v>
      </c>
      <c r="G103" s="22"/>
      <c r="H103" s="23">
        <v>20734109.969999999</v>
      </c>
      <c r="I103" s="23"/>
      <c r="J103" s="23">
        <v>19813521.129999999</v>
      </c>
      <c r="K103" s="23"/>
      <c r="L103" s="23">
        <v>920588.84</v>
      </c>
      <c r="M103" s="23"/>
      <c r="N103" s="24">
        <v>95.560027214421112</v>
      </c>
      <c r="O103" s="24"/>
      <c r="P103" s="24"/>
    </row>
    <row r="104" spans="1:16" x14ac:dyDescent="0.25">
      <c r="A104" s="2" t="s">
        <v>18</v>
      </c>
      <c r="B104" s="22" t="s">
        <v>3</v>
      </c>
      <c r="C104" s="22"/>
      <c r="D104" s="3" t="s">
        <v>43</v>
      </c>
      <c r="E104" s="3" t="s">
        <v>19</v>
      </c>
      <c r="F104" s="22"/>
      <c r="G104" s="22"/>
      <c r="H104" s="23">
        <v>4875000</v>
      </c>
      <c r="I104" s="23"/>
      <c r="J104" s="23">
        <v>4875000</v>
      </c>
      <c r="K104" s="23"/>
      <c r="L104" s="23"/>
      <c r="M104" s="23"/>
      <c r="N104" s="24">
        <v>100</v>
      </c>
      <c r="O104" s="24"/>
      <c r="P104" s="24"/>
    </row>
    <row r="105" spans="1:16" ht="63" x14ac:dyDescent="0.25">
      <c r="A105" s="2" t="s">
        <v>20</v>
      </c>
      <c r="B105" s="22" t="s">
        <v>3</v>
      </c>
      <c r="C105" s="22"/>
      <c r="D105" s="3" t="s">
        <v>43</v>
      </c>
      <c r="E105" s="3" t="s">
        <v>21</v>
      </c>
      <c r="F105" s="22"/>
      <c r="G105" s="22"/>
      <c r="H105" s="23">
        <v>4875000</v>
      </c>
      <c r="I105" s="23"/>
      <c r="J105" s="23">
        <v>4875000</v>
      </c>
      <c r="K105" s="23"/>
      <c r="L105" s="23"/>
      <c r="M105" s="23"/>
      <c r="N105" s="24">
        <v>100</v>
      </c>
      <c r="O105" s="24"/>
      <c r="P105" s="24"/>
    </row>
    <row r="106" spans="1:16" ht="78.75" x14ac:dyDescent="0.25">
      <c r="A106" s="2" t="s">
        <v>14</v>
      </c>
      <c r="B106" s="22" t="s">
        <v>3</v>
      </c>
      <c r="C106" s="22"/>
      <c r="D106" s="3" t="s">
        <v>43</v>
      </c>
      <c r="E106" s="3" t="s">
        <v>21</v>
      </c>
      <c r="F106" s="22" t="s">
        <v>15</v>
      </c>
      <c r="G106" s="22"/>
      <c r="H106" s="23">
        <v>4875000</v>
      </c>
      <c r="I106" s="23"/>
      <c r="J106" s="23">
        <v>4875000</v>
      </c>
      <c r="K106" s="23"/>
      <c r="L106" s="23"/>
      <c r="M106" s="23"/>
      <c r="N106" s="24">
        <v>100</v>
      </c>
      <c r="O106" s="24"/>
      <c r="P106" s="24"/>
    </row>
    <row r="107" spans="1:16" ht="31.5" x14ac:dyDescent="0.25">
      <c r="A107" s="2" t="s">
        <v>16</v>
      </c>
      <c r="B107" s="22" t="s">
        <v>3</v>
      </c>
      <c r="C107" s="22"/>
      <c r="D107" s="3" t="s">
        <v>43</v>
      </c>
      <c r="E107" s="3" t="s">
        <v>21</v>
      </c>
      <c r="F107" s="22" t="s">
        <v>17</v>
      </c>
      <c r="G107" s="22"/>
      <c r="H107" s="23">
        <v>4875000</v>
      </c>
      <c r="I107" s="23"/>
      <c r="J107" s="23">
        <v>4875000</v>
      </c>
      <c r="K107" s="23"/>
      <c r="L107" s="23"/>
      <c r="M107" s="23"/>
      <c r="N107" s="24">
        <v>100</v>
      </c>
      <c r="O107" s="24"/>
      <c r="P107" s="24"/>
    </row>
    <row r="108" spans="1:16" ht="47.25" x14ac:dyDescent="0.25">
      <c r="A108" s="2" t="s">
        <v>98</v>
      </c>
      <c r="B108" s="22" t="s">
        <v>3</v>
      </c>
      <c r="C108" s="22"/>
      <c r="D108" s="3" t="s">
        <v>99</v>
      </c>
      <c r="E108" s="3"/>
      <c r="F108" s="22"/>
      <c r="G108" s="22"/>
      <c r="H108" s="23">
        <v>101907641.09999999</v>
      </c>
      <c r="I108" s="23"/>
      <c r="J108" s="23">
        <v>100324974.62</v>
      </c>
      <c r="K108" s="23"/>
      <c r="L108" s="23">
        <v>1582666.48</v>
      </c>
      <c r="M108" s="23"/>
      <c r="N108" s="24">
        <v>98.446959950287777</v>
      </c>
      <c r="O108" s="24"/>
      <c r="P108" s="24"/>
    </row>
    <row r="109" spans="1:16" ht="31.5" x14ac:dyDescent="0.25">
      <c r="A109" s="2" t="s">
        <v>6</v>
      </c>
      <c r="B109" s="22" t="s">
        <v>3</v>
      </c>
      <c r="C109" s="22"/>
      <c r="D109" s="3" t="s">
        <v>99</v>
      </c>
      <c r="E109" s="3" t="s">
        <v>7</v>
      </c>
      <c r="F109" s="22"/>
      <c r="G109" s="22"/>
      <c r="H109" s="23">
        <v>72683200.099999994</v>
      </c>
      <c r="I109" s="23"/>
      <c r="J109" s="23">
        <v>72442327.780000001</v>
      </c>
      <c r="K109" s="23"/>
      <c r="L109" s="23">
        <v>240872.32000000001</v>
      </c>
      <c r="M109" s="23"/>
      <c r="N109" s="24">
        <v>99.66859973189321</v>
      </c>
      <c r="O109" s="24"/>
      <c r="P109" s="24"/>
    </row>
    <row r="110" spans="1:16" x14ac:dyDescent="0.25">
      <c r="A110" s="2" t="s">
        <v>8</v>
      </c>
      <c r="B110" s="22" t="s">
        <v>3</v>
      </c>
      <c r="C110" s="22"/>
      <c r="D110" s="3" t="s">
        <v>99</v>
      </c>
      <c r="E110" s="3" t="s">
        <v>9</v>
      </c>
      <c r="F110" s="22"/>
      <c r="G110" s="22"/>
      <c r="H110" s="23">
        <v>72683200.099999994</v>
      </c>
      <c r="I110" s="23"/>
      <c r="J110" s="23">
        <v>72442327.780000001</v>
      </c>
      <c r="K110" s="23"/>
      <c r="L110" s="23">
        <v>240872.32000000001</v>
      </c>
      <c r="M110" s="23"/>
      <c r="N110" s="24">
        <v>99.66859973189321</v>
      </c>
      <c r="O110" s="24"/>
      <c r="P110" s="24"/>
    </row>
    <row r="111" spans="1:16" ht="47.25" x14ac:dyDescent="0.25">
      <c r="A111" s="2" t="s">
        <v>10</v>
      </c>
      <c r="B111" s="22" t="s">
        <v>3</v>
      </c>
      <c r="C111" s="22"/>
      <c r="D111" s="3" t="s">
        <v>99</v>
      </c>
      <c r="E111" s="3" t="s">
        <v>11</v>
      </c>
      <c r="F111" s="22"/>
      <c r="G111" s="22"/>
      <c r="H111" s="23">
        <v>72683200.099999994</v>
      </c>
      <c r="I111" s="23"/>
      <c r="J111" s="23">
        <v>72442327.780000001</v>
      </c>
      <c r="K111" s="23"/>
      <c r="L111" s="23">
        <v>240872.32000000001</v>
      </c>
      <c r="M111" s="23"/>
      <c r="N111" s="24">
        <v>99.66859973189321</v>
      </c>
      <c r="O111" s="24"/>
      <c r="P111" s="24"/>
    </row>
    <row r="112" spans="1:16" x14ac:dyDescent="0.25">
      <c r="A112" s="2" t="s">
        <v>100</v>
      </c>
      <c r="B112" s="22" t="s">
        <v>3</v>
      </c>
      <c r="C112" s="22"/>
      <c r="D112" s="3" t="s">
        <v>99</v>
      </c>
      <c r="E112" s="3" t="s">
        <v>101</v>
      </c>
      <c r="F112" s="22"/>
      <c r="G112" s="22"/>
      <c r="H112" s="23">
        <v>72683200.099999994</v>
      </c>
      <c r="I112" s="23"/>
      <c r="J112" s="23">
        <v>72442327.780000001</v>
      </c>
      <c r="K112" s="23"/>
      <c r="L112" s="23">
        <v>240872.32000000001</v>
      </c>
      <c r="M112" s="23"/>
      <c r="N112" s="24">
        <v>99.66859973189321</v>
      </c>
      <c r="O112" s="24"/>
      <c r="P112" s="24"/>
    </row>
    <row r="113" spans="1:16" ht="78.75" x14ac:dyDescent="0.25">
      <c r="A113" s="2" t="s">
        <v>14</v>
      </c>
      <c r="B113" s="22" t="s">
        <v>3</v>
      </c>
      <c r="C113" s="22"/>
      <c r="D113" s="3" t="s">
        <v>99</v>
      </c>
      <c r="E113" s="3" t="s">
        <v>101</v>
      </c>
      <c r="F113" s="22" t="s">
        <v>15</v>
      </c>
      <c r="G113" s="22"/>
      <c r="H113" s="23">
        <v>69787802.480000004</v>
      </c>
      <c r="I113" s="23"/>
      <c r="J113" s="23">
        <v>69602586.980000004</v>
      </c>
      <c r="K113" s="23"/>
      <c r="L113" s="23">
        <v>185215.5</v>
      </c>
      <c r="M113" s="23"/>
      <c r="N113" s="24">
        <v>99.73460190259884</v>
      </c>
      <c r="O113" s="24"/>
      <c r="P113" s="24"/>
    </row>
    <row r="114" spans="1:16" ht="31.5" x14ac:dyDescent="0.25">
      <c r="A114" s="2" t="s">
        <v>16</v>
      </c>
      <c r="B114" s="22" t="s">
        <v>3</v>
      </c>
      <c r="C114" s="22"/>
      <c r="D114" s="3" t="s">
        <v>99</v>
      </c>
      <c r="E114" s="3" t="s">
        <v>101</v>
      </c>
      <c r="F114" s="22" t="s">
        <v>17</v>
      </c>
      <c r="G114" s="22"/>
      <c r="H114" s="23">
        <v>69787802.480000004</v>
      </c>
      <c r="I114" s="23"/>
      <c r="J114" s="23">
        <v>69602586.980000004</v>
      </c>
      <c r="K114" s="23"/>
      <c r="L114" s="23">
        <v>185215.5</v>
      </c>
      <c r="M114" s="23"/>
      <c r="N114" s="24">
        <v>99.73460190259884</v>
      </c>
      <c r="O114" s="24"/>
      <c r="P114" s="24"/>
    </row>
    <row r="115" spans="1:16" ht="31.5" x14ac:dyDescent="0.25">
      <c r="A115" s="2" t="s">
        <v>28</v>
      </c>
      <c r="B115" s="22" t="s">
        <v>3</v>
      </c>
      <c r="C115" s="22"/>
      <c r="D115" s="3" t="s">
        <v>99</v>
      </c>
      <c r="E115" s="3" t="s">
        <v>101</v>
      </c>
      <c r="F115" s="22" t="s">
        <v>29</v>
      </c>
      <c r="G115" s="22"/>
      <c r="H115" s="23">
        <v>2494597.62</v>
      </c>
      <c r="I115" s="23"/>
      <c r="J115" s="23">
        <v>2438940.7999999998</v>
      </c>
      <c r="K115" s="23"/>
      <c r="L115" s="23">
        <v>55656.82</v>
      </c>
      <c r="M115" s="23"/>
      <c r="N115" s="24">
        <v>97.768905912769995</v>
      </c>
      <c r="O115" s="24"/>
      <c r="P115" s="24"/>
    </row>
    <row r="116" spans="1:16" ht="31.5" x14ac:dyDescent="0.25">
      <c r="A116" s="2" t="s">
        <v>30</v>
      </c>
      <c r="B116" s="22" t="s">
        <v>3</v>
      </c>
      <c r="C116" s="22"/>
      <c r="D116" s="3" t="s">
        <v>99</v>
      </c>
      <c r="E116" s="3" t="s">
        <v>101</v>
      </c>
      <c r="F116" s="22" t="s">
        <v>31</v>
      </c>
      <c r="G116" s="22"/>
      <c r="H116" s="23">
        <v>2494597.62</v>
      </c>
      <c r="I116" s="23"/>
      <c r="J116" s="23">
        <v>2438940.7999999998</v>
      </c>
      <c r="K116" s="23"/>
      <c r="L116" s="23">
        <v>55656.82</v>
      </c>
      <c r="M116" s="23"/>
      <c r="N116" s="24">
        <v>97.768905912769995</v>
      </c>
      <c r="O116" s="24"/>
      <c r="P116" s="24"/>
    </row>
    <row r="117" spans="1:16" x14ac:dyDescent="0.25">
      <c r="A117" s="2" t="s">
        <v>70</v>
      </c>
      <c r="B117" s="22" t="s">
        <v>3</v>
      </c>
      <c r="C117" s="22"/>
      <c r="D117" s="3" t="s">
        <v>99</v>
      </c>
      <c r="E117" s="3" t="s">
        <v>101</v>
      </c>
      <c r="F117" s="22" t="s">
        <v>71</v>
      </c>
      <c r="G117" s="22"/>
      <c r="H117" s="23">
        <v>400000</v>
      </c>
      <c r="I117" s="23"/>
      <c r="J117" s="23">
        <v>400000</v>
      </c>
      <c r="K117" s="23"/>
      <c r="L117" s="23"/>
      <c r="M117" s="23"/>
      <c r="N117" s="24">
        <v>100</v>
      </c>
      <c r="O117" s="24"/>
      <c r="P117" s="24"/>
    </row>
    <row r="118" spans="1:16" ht="31.5" x14ac:dyDescent="0.25">
      <c r="A118" s="2" t="s">
        <v>72</v>
      </c>
      <c r="B118" s="22" t="s">
        <v>3</v>
      </c>
      <c r="C118" s="22"/>
      <c r="D118" s="3" t="s">
        <v>99</v>
      </c>
      <c r="E118" s="3" t="s">
        <v>101</v>
      </c>
      <c r="F118" s="22" t="s">
        <v>73</v>
      </c>
      <c r="G118" s="22"/>
      <c r="H118" s="23">
        <v>400000</v>
      </c>
      <c r="I118" s="23"/>
      <c r="J118" s="23">
        <v>400000</v>
      </c>
      <c r="K118" s="23"/>
      <c r="L118" s="23"/>
      <c r="M118" s="23"/>
      <c r="N118" s="24">
        <v>100</v>
      </c>
      <c r="O118" s="24"/>
      <c r="P118" s="24"/>
    </row>
    <row r="119" spans="1:16" x14ac:dyDescent="0.25">
      <c r="A119" s="2" t="s">
        <v>38</v>
      </c>
      <c r="B119" s="22" t="s">
        <v>3</v>
      </c>
      <c r="C119" s="22"/>
      <c r="D119" s="3" t="s">
        <v>99</v>
      </c>
      <c r="E119" s="3" t="s">
        <v>101</v>
      </c>
      <c r="F119" s="22" t="s">
        <v>39</v>
      </c>
      <c r="G119" s="22"/>
      <c r="H119" s="23">
        <v>800</v>
      </c>
      <c r="I119" s="23"/>
      <c r="J119" s="23">
        <v>800</v>
      </c>
      <c r="K119" s="23"/>
      <c r="L119" s="23"/>
      <c r="M119" s="23"/>
      <c r="N119" s="24">
        <v>100</v>
      </c>
      <c r="O119" s="24"/>
      <c r="P119" s="24"/>
    </row>
    <row r="120" spans="1:16" x14ac:dyDescent="0.25">
      <c r="A120" s="2" t="s">
        <v>66</v>
      </c>
      <c r="B120" s="22" t="s">
        <v>3</v>
      </c>
      <c r="C120" s="22"/>
      <c r="D120" s="3" t="s">
        <v>99</v>
      </c>
      <c r="E120" s="3" t="s">
        <v>101</v>
      </c>
      <c r="F120" s="22" t="s">
        <v>67</v>
      </c>
      <c r="G120" s="22"/>
      <c r="H120" s="23">
        <v>800</v>
      </c>
      <c r="I120" s="23"/>
      <c r="J120" s="23">
        <v>800</v>
      </c>
      <c r="K120" s="23"/>
      <c r="L120" s="23"/>
      <c r="M120" s="23"/>
      <c r="N120" s="24">
        <v>100</v>
      </c>
      <c r="O120" s="24"/>
      <c r="P120" s="24"/>
    </row>
    <row r="121" spans="1:16" ht="31.5" x14ac:dyDescent="0.25">
      <c r="A121" s="2" t="s">
        <v>24</v>
      </c>
      <c r="B121" s="22" t="s">
        <v>3</v>
      </c>
      <c r="C121" s="22"/>
      <c r="D121" s="3" t="s">
        <v>99</v>
      </c>
      <c r="E121" s="3" t="s">
        <v>25</v>
      </c>
      <c r="F121" s="22"/>
      <c r="G121" s="22"/>
      <c r="H121" s="23">
        <v>28349441</v>
      </c>
      <c r="I121" s="23"/>
      <c r="J121" s="23">
        <v>27007646.84</v>
      </c>
      <c r="K121" s="23"/>
      <c r="L121" s="23">
        <v>1341794.1599999999</v>
      </c>
      <c r="M121" s="23"/>
      <c r="N121" s="24">
        <v>95.266946674539369</v>
      </c>
      <c r="O121" s="24"/>
      <c r="P121" s="24"/>
    </row>
    <row r="122" spans="1:16" x14ac:dyDescent="0.25">
      <c r="A122" s="2" t="s">
        <v>102</v>
      </c>
      <c r="B122" s="22" t="s">
        <v>3</v>
      </c>
      <c r="C122" s="22"/>
      <c r="D122" s="3" t="s">
        <v>99</v>
      </c>
      <c r="E122" s="3" t="s">
        <v>103</v>
      </c>
      <c r="F122" s="22"/>
      <c r="G122" s="22"/>
      <c r="H122" s="23">
        <v>3348466</v>
      </c>
      <c r="I122" s="23"/>
      <c r="J122" s="23">
        <v>3347541.81</v>
      </c>
      <c r="K122" s="23"/>
      <c r="L122" s="23">
        <v>924.19</v>
      </c>
      <c r="M122" s="23"/>
      <c r="N122" s="24">
        <v>99.97239960029458</v>
      </c>
      <c r="O122" s="24"/>
      <c r="P122" s="24"/>
    </row>
    <row r="123" spans="1:16" ht="78.75" x14ac:dyDescent="0.25">
      <c r="A123" s="2" t="s">
        <v>14</v>
      </c>
      <c r="B123" s="22" t="s">
        <v>3</v>
      </c>
      <c r="C123" s="22"/>
      <c r="D123" s="3" t="s">
        <v>99</v>
      </c>
      <c r="E123" s="3" t="s">
        <v>103</v>
      </c>
      <c r="F123" s="22" t="s">
        <v>15</v>
      </c>
      <c r="G123" s="22"/>
      <c r="H123" s="23">
        <v>3348466</v>
      </c>
      <c r="I123" s="23"/>
      <c r="J123" s="23">
        <v>3347541.81</v>
      </c>
      <c r="K123" s="23"/>
      <c r="L123" s="23">
        <v>924.19</v>
      </c>
      <c r="M123" s="23"/>
      <c r="N123" s="24">
        <v>99.97239960029458</v>
      </c>
      <c r="O123" s="24"/>
      <c r="P123" s="24"/>
    </row>
    <row r="124" spans="1:16" ht="31.5" x14ac:dyDescent="0.25">
      <c r="A124" s="2" t="s">
        <v>16</v>
      </c>
      <c r="B124" s="22" t="s">
        <v>3</v>
      </c>
      <c r="C124" s="22"/>
      <c r="D124" s="3" t="s">
        <v>99</v>
      </c>
      <c r="E124" s="3" t="s">
        <v>103</v>
      </c>
      <c r="F124" s="22" t="s">
        <v>17</v>
      </c>
      <c r="G124" s="22"/>
      <c r="H124" s="23">
        <v>3348466</v>
      </c>
      <c r="I124" s="23"/>
      <c r="J124" s="23">
        <v>3347541.81</v>
      </c>
      <c r="K124" s="23"/>
      <c r="L124" s="23">
        <v>924.19</v>
      </c>
      <c r="M124" s="23"/>
      <c r="N124" s="24">
        <v>99.97239960029458</v>
      </c>
      <c r="O124" s="24"/>
      <c r="P124" s="24"/>
    </row>
    <row r="125" spans="1:16" ht="31.5" x14ac:dyDescent="0.25">
      <c r="A125" s="2" t="s">
        <v>104</v>
      </c>
      <c r="B125" s="22" t="s">
        <v>3</v>
      </c>
      <c r="C125" s="22"/>
      <c r="D125" s="3" t="s">
        <v>99</v>
      </c>
      <c r="E125" s="3" t="s">
        <v>105</v>
      </c>
      <c r="F125" s="22"/>
      <c r="G125" s="22"/>
      <c r="H125" s="23">
        <v>25000975</v>
      </c>
      <c r="I125" s="23"/>
      <c r="J125" s="23">
        <v>23660105.030000001</v>
      </c>
      <c r="K125" s="23"/>
      <c r="L125" s="23">
        <v>1340869.97</v>
      </c>
      <c r="M125" s="23"/>
      <c r="N125" s="24">
        <v>94.636729287557785</v>
      </c>
      <c r="O125" s="24"/>
      <c r="P125" s="24"/>
    </row>
    <row r="126" spans="1:16" ht="78.75" x14ac:dyDescent="0.25">
      <c r="A126" s="2" t="s">
        <v>14</v>
      </c>
      <c r="B126" s="22" t="s">
        <v>3</v>
      </c>
      <c r="C126" s="22"/>
      <c r="D126" s="3" t="s">
        <v>99</v>
      </c>
      <c r="E126" s="3" t="s">
        <v>105</v>
      </c>
      <c r="F126" s="22" t="s">
        <v>15</v>
      </c>
      <c r="G126" s="22"/>
      <c r="H126" s="23">
        <v>22736075</v>
      </c>
      <c r="I126" s="23"/>
      <c r="J126" s="23">
        <v>21839667.390000001</v>
      </c>
      <c r="K126" s="23"/>
      <c r="L126" s="23">
        <v>896407.61</v>
      </c>
      <c r="M126" s="23"/>
      <c r="N126" s="24">
        <v>96.057333510731297</v>
      </c>
      <c r="O126" s="24"/>
      <c r="P126" s="24"/>
    </row>
    <row r="127" spans="1:16" ht="31.5" x14ac:dyDescent="0.25">
      <c r="A127" s="2" t="s">
        <v>16</v>
      </c>
      <c r="B127" s="22" t="s">
        <v>3</v>
      </c>
      <c r="C127" s="22"/>
      <c r="D127" s="3" t="s">
        <v>99</v>
      </c>
      <c r="E127" s="3" t="s">
        <v>105</v>
      </c>
      <c r="F127" s="22" t="s">
        <v>17</v>
      </c>
      <c r="G127" s="22"/>
      <c r="H127" s="23">
        <v>22736075</v>
      </c>
      <c r="I127" s="23"/>
      <c r="J127" s="23">
        <v>21839667.390000001</v>
      </c>
      <c r="K127" s="23"/>
      <c r="L127" s="23">
        <v>896407.61</v>
      </c>
      <c r="M127" s="23"/>
      <c r="N127" s="24">
        <v>96.057333510731297</v>
      </c>
      <c r="O127" s="24"/>
      <c r="P127" s="24"/>
    </row>
    <row r="128" spans="1:16" ht="31.5" x14ac:dyDescent="0.25">
      <c r="A128" s="2" t="s">
        <v>28</v>
      </c>
      <c r="B128" s="22" t="s">
        <v>3</v>
      </c>
      <c r="C128" s="22"/>
      <c r="D128" s="3" t="s">
        <v>99</v>
      </c>
      <c r="E128" s="3" t="s">
        <v>105</v>
      </c>
      <c r="F128" s="22" t="s">
        <v>29</v>
      </c>
      <c r="G128" s="22"/>
      <c r="H128" s="23">
        <v>2220828</v>
      </c>
      <c r="I128" s="23"/>
      <c r="J128" s="23">
        <v>1782437.64</v>
      </c>
      <c r="K128" s="23"/>
      <c r="L128" s="23">
        <v>438390.36</v>
      </c>
      <c r="M128" s="23"/>
      <c r="N128" s="24">
        <v>80.260048954714179</v>
      </c>
      <c r="O128" s="24"/>
      <c r="P128" s="24"/>
    </row>
    <row r="129" spans="1:16" ht="31.5" x14ac:dyDescent="0.25">
      <c r="A129" s="2" t="s">
        <v>30</v>
      </c>
      <c r="B129" s="22" t="s">
        <v>3</v>
      </c>
      <c r="C129" s="22"/>
      <c r="D129" s="3" t="s">
        <v>99</v>
      </c>
      <c r="E129" s="3" t="s">
        <v>105</v>
      </c>
      <c r="F129" s="22" t="s">
        <v>31</v>
      </c>
      <c r="G129" s="22"/>
      <c r="H129" s="23">
        <v>2220828</v>
      </c>
      <c r="I129" s="23"/>
      <c r="J129" s="23">
        <v>1782437.64</v>
      </c>
      <c r="K129" s="23"/>
      <c r="L129" s="23">
        <v>438390.36</v>
      </c>
      <c r="M129" s="23"/>
      <c r="N129" s="24">
        <v>80.260048954714179</v>
      </c>
      <c r="O129" s="24"/>
      <c r="P129" s="24"/>
    </row>
    <row r="130" spans="1:16" x14ac:dyDescent="0.25">
      <c r="A130" s="2" t="s">
        <v>38</v>
      </c>
      <c r="B130" s="22" t="s">
        <v>3</v>
      </c>
      <c r="C130" s="22"/>
      <c r="D130" s="3" t="s">
        <v>99</v>
      </c>
      <c r="E130" s="3" t="s">
        <v>105</v>
      </c>
      <c r="F130" s="22" t="s">
        <v>39</v>
      </c>
      <c r="G130" s="22"/>
      <c r="H130" s="23">
        <v>44072</v>
      </c>
      <c r="I130" s="23"/>
      <c r="J130" s="23">
        <v>38000</v>
      </c>
      <c r="K130" s="23"/>
      <c r="L130" s="23">
        <v>6072</v>
      </c>
      <c r="M130" s="23"/>
      <c r="N130" s="24">
        <v>86.222544926483934</v>
      </c>
      <c r="O130" s="24"/>
      <c r="P130" s="24"/>
    </row>
    <row r="131" spans="1:16" x14ac:dyDescent="0.25">
      <c r="A131" s="2" t="s">
        <v>66</v>
      </c>
      <c r="B131" s="22" t="s">
        <v>3</v>
      </c>
      <c r="C131" s="22"/>
      <c r="D131" s="3" t="s">
        <v>99</v>
      </c>
      <c r="E131" s="3" t="s">
        <v>105</v>
      </c>
      <c r="F131" s="22" t="s">
        <v>67</v>
      </c>
      <c r="G131" s="22"/>
      <c r="H131" s="23">
        <v>44072</v>
      </c>
      <c r="I131" s="23"/>
      <c r="J131" s="23">
        <v>38000</v>
      </c>
      <c r="K131" s="23"/>
      <c r="L131" s="23">
        <v>6072</v>
      </c>
      <c r="M131" s="23"/>
      <c r="N131" s="24">
        <v>86.222544926483934</v>
      </c>
      <c r="O131" s="24"/>
      <c r="P131" s="24"/>
    </row>
    <row r="132" spans="1:16" x14ac:dyDescent="0.25">
      <c r="A132" s="2" t="s">
        <v>18</v>
      </c>
      <c r="B132" s="22" t="s">
        <v>3</v>
      </c>
      <c r="C132" s="22"/>
      <c r="D132" s="3" t="s">
        <v>99</v>
      </c>
      <c r="E132" s="3" t="s">
        <v>19</v>
      </c>
      <c r="F132" s="22"/>
      <c r="G132" s="22"/>
      <c r="H132" s="23">
        <v>875000</v>
      </c>
      <c r="I132" s="23"/>
      <c r="J132" s="23">
        <v>875000</v>
      </c>
      <c r="K132" s="23"/>
      <c r="L132" s="23">
        <v>0</v>
      </c>
      <c r="M132" s="23"/>
      <c r="N132" s="24">
        <v>100</v>
      </c>
      <c r="O132" s="24"/>
      <c r="P132" s="24"/>
    </row>
    <row r="133" spans="1:16" ht="63" x14ac:dyDescent="0.25">
      <c r="A133" s="2" t="s">
        <v>20</v>
      </c>
      <c r="B133" s="22" t="s">
        <v>3</v>
      </c>
      <c r="C133" s="22"/>
      <c r="D133" s="3" t="s">
        <v>99</v>
      </c>
      <c r="E133" s="3" t="s">
        <v>21</v>
      </c>
      <c r="F133" s="22"/>
      <c r="G133" s="22"/>
      <c r="H133" s="23">
        <v>875000</v>
      </c>
      <c r="I133" s="23"/>
      <c r="J133" s="23">
        <v>875000</v>
      </c>
      <c r="K133" s="23"/>
      <c r="L133" s="23"/>
      <c r="M133" s="23"/>
      <c r="N133" s="24">
        <v>100</v>
      </c>
      <c r="O133" s="24"/>
      <c r="P133" s="24"/>
    </row>
    <row r="134" spans="1:16" ht="78.75" x14ac:dyDescent="0.25">
      <c r="A134" s="2" t="s">
        <v>14</v>
      </c>
      <c r="B134" s="22" t="s">
        <v>3</v>
      </c>
      <c r="C134" s="22"/>
      <c r="D134" s="3" t="s">
        <v>99</v>
      </c>
      <c r="E134" s="3" t="s">
        <v>21</v>
      </c>
      <c r="F134" s="22" t="s">
        <v>15</v>
      </c>
      <c r="G134" s="22"/>
      <c r="H134" s="23">
        <v>875000</v>
      </c>
      <c r="I134" s="23"/>
      <c r="J134" s="23">
        <v>875000</v>
      </c>
      <c r="K134" s="23"/>
      <c r="L134" s="23"/>
      <c r="M134" s="23"/>
      <c r="N134" s="24">
        <v>100</v>
      </c>
      <c r="O134" s="24"/>
      <c r="P134" s="24"/>
    </row>
    <row r="135" spans="1:16" ht="31.5" x14ac:dyDescent="0.25">
      <c r="A135" s="2" t="s">
        <v>16</v>
      </c>
      <c r="B135" s="22" t="s">
        <v>3</v>
      </c>
      <c r="C135" s="22"/>
      <c r="D135" s="3" t="s">
        <v>99</v>
      </c>
      <c r="E135" s="3" t="s">
        <v>21</v>
      </c>
      <c r="F135" s="22" t="s">
        <v>17</v>
      </c>
      <c r="G135" s="22"/>
      <c r="H135" s="23">
        <v>875000</v>
      </c>
      <c r="I135" s="23"/>
      <c r="J135" s="23">
        <v>875000</v>
      </c>
      <c r="K135" s="23"/>
      <c r="L135" s="23"/>
      <c r="M135" s="23"/>
      <c r="N135" s="24">
        <v>100</v>
      </c>
      <c r="O135" s="24"/>
      <c r="P135" s="24"/>
    </row>
    <row r="136" spans="1:16" x14ac:dyDescent="0.25">
      <c r="A136" s="2" t="s">
        <v>106</v>
      </c>
      <c r="B136" s="22" t="s">
        <v>3</v>
      </c>
      <c r="C136" s="22"/>
      <c r="D136" s="3" t="s">
        <v>107</v>
      </c>
      <c r="E136" s="3"/>
      <c r="F136" s="22"/>
      <c r="G136" s="22"/>
      <c r="H136" s="23">
        <v>23800000</v>
      </c>
      <c r="I136" s="23"/>
      <c r="J136" s="23"/>
      <c r="K136" s="23"/>
      <c r="L136" s="23">
        <v>23800000</v>
      </c>
      <c r="M136" s="23"/>
      <c r="N136" s="24">
        <v>0</v>
      </c>
      <c r="O136" s="24"/>
      <c r="P136" s="24"/>
    </row>
    <row r="137" spans="1:16" x14ac:dyDescent="0.25">
      <c r="A137" s="2" t="s">
        <v>18</v>
      </c>
      <c r="B137" s="22" t="s">
        <v>3</v>
      </c>
      <c r="C137" s="22"/>
      <c r="D137" s="3" t="s">
        <v>107</v>
      </c>
      <c r="E137" s="3" t="s">
        <v>19</v>
      </c>
      <c r="F137" s="22"/>
      <c r="G137" s="22"/>
      <c r="H137" s="23">
        <v>23800000</v>
      </c>
      <c r="I137" s="23"/>
      <c r="J137" s="23"/>
      <c r="K137" s="23"/>
      <c r="L137" s="23">
        <v>23800000</v>
      </c>
      <c r="M137" s="23"/>
      <c r="N137" s="24">
        <v>0</v>
      </c>
      <c r="O137" s="24"/>
      <c r="P137" s="24"/>
    </row>
    <row r="138" spans="1:16" x14ac:dyDescent="0.25">
      <c r="A138" s="2" t="s">
        <v>108</v>
      </c>
      <c r="B138" s="22" t="s">
        <v>3</v>
      </c>
      <c r="C138" s="22"/>
      <c r="D138" s="3" t="s">
        <v>107</v>
      </c>
      <c r="E138" s="3" t="s">
        <v>109</v>
      </c>
      <c r="F138" s="22"/>
      <c r="G138" s="22"/>
      <c r="H138" s="23">
        <v>23800000</v>
      </c>
      <c r="I138" s="23"/>
      <c r="J138" s="23"/>
      <c r="K138" s="23"/>
      <c r="L138" s="23">
        <v>23800000</v>
      </c>
      <c r="M138" s="23"/>
      <c r="N138" s="24">
        <v>0</v>
      </c>
      <c r="O138" s="24"/>
      <c r="P138" s="24"/>
    </row>
    <row r="139" spans="1:16" x14ac:dyDescent="0.25">
      <c r="A139" s="2" t="s">
        <v>38</v>
      </c>
      <c r="B139" s="22" t="s">
        <v>3</v>
      </c>
      <c r="C139" s="22"/>
      <c r="D139" s="3" t="s">
        <v>107</v>
      </c>
      <c r="E139" s="3" t="s">
        <v>109</v>
      </c>
      <c r="F139" s="22" t="s">
        <v>39</v>
      </c>
      <c r="G139" s="22"/>
      <c r="H139" s="23">
        <v>23800000</v>
      </c>
      <c r="I139" s="23"/>
      <c r="J139" s="23"/>
      <c r="K139" s="23"/>
      <c r="L139" s="23">
        <v>23800000</v>
      </c>
      <c r="M139" s="23"/>
      <c r="N139" s="24">
        <v>0</v>
      </c>
      <c r="O139" s="24"/>
      <c r="P139" s="24"/>
    </row>
    <row r="140" spans="1:16" x14ac:dyDescent="0.25">
      <c r="A140" s="2" t="s">
        <v>110</v>
      </c>
      <c r="B140" s="22" t="s">
        <v>3</v>
      </c>
      <c r="C140" s="22"/>
      <c r="D140" s="3" t="s">
        <v>107</v>
      </c>
      <c r="E140" s="3" t="s">
        <v>109</v>
      </c>
      <c r="F140" s="22" t="s">
        <v>111</v>
      </c>
      <c r="G140" s="22"/>
      <c r="H140" s="23">
        <v>23800000</v>
      </c>
      <c r="I140" s="23"/>
      <c r="J140" s="23"/>
      <c r="K140" s="23"/>
      <c r="L140" s="23">
        <v>23800000</v>
      </c>
      <c r="M140" s="23"/>
      <c r="N140" s="24">
        <v>0</v>
      </c>
      <c r="O140" s="24"/>
      <c r="P140" s="24"/>
    </row>
    <row r="141" spans="1:16" x14ac:dyDescent="0.25">
      <c r="A141" s="2" t="s">
        <v>112</v>
      </c>
      <c r="B141" s="22" t="s">
        <v>3</v>
      </c>
      <c r="C141" s="22"/>
      <c r="D141" s="3" t="s">
        <v>113</v>
      </c>
      <c r="E141" s="3"/>
      <c r="F141" s="22"/>
      <c r="G141" s="22"/>
      <c r="H141" s="23">
        <v>1940673209.6700001</v>
      </c>
      <c r="I141" s="23"/>
      <c r="J141" s="23">
        <v>1871268060.02</v>
      </c>
      <c r="K141" s="23"/>
      <c r="L141" s="23">
        <v>69405149.650000006</v>
      </c>
      <c r="M141" s="23"/>
      <c r="N141" s="24">
        <v>96.423656012554432</v>
      </c>
      <c r="O141" s="24"/>
      <c r="P141" s="24"/>
    </row>
    <row r="142" spans="1:16" x14ac:dyDescent="0.25">
      <c r="A142" s="2" t="s">
        <v>114</v>
      </c>
      <c r="B142" s="22" t="s">
        <v>3</v>
      </c>
      <c r="C142" s="22"/>
      <c r="D142" s="3" t="s">
        <v>113</v>
      </c>
      <c r="E142" s="3" t="s">
        <v>115</v>
      </c>
      <c r="F142" s="22"/>
      <c r="G142" s="22"/>
      <c r="H142" s="23">
        <v>20222684.23</v>
      </c>
      <c r="I142" s="23"/>
      <c r="J142" s="23">
        <v>19058903.789999999</v>
      </c>
      <c r="K142" s="23"/>
      <c r="L142" s="23">
        <v>1163780.44</v>
      </c>
      <c r="M142" s="23"/>
      <c r="N142" s="24">
        <v>94.245173258090276</v>
      </c>
      <c r="O142" s="24"/>
      <c r="P142" s="24"/>
    </row>
    <row r="143" spans="1:16" ht="31.5" x14ac:dyDescent="0.25">
      <c r="A143" s="2" t="s">
        <v>116</v>
      </c>
      <c r="B143" s="22" t="s">
        <v>3</v>
      </c>
      <c r="C143" s="22"/>
      <c r="D143" s="3" t="s">
        <v>113</v>
      </c>
      <c r="E143" s="3" t="s">
        <v>117</v>
      </c>
      <c r="F143" s="22"/>
      <c r="G143" s="22"/>
      <c r="H143" s="23">
        <v>20222684.23</v>
      </c>
      <c r="I143" s="23"/>
      <c r="J143" s="23">
        <v>19058903.789999999</v>
      </c>
      <c r="K143" s="23"/>
      <c r="L143" s="23">
        <v>1163780.44</v>
      </c>
      <c r="M143" s="23"/>
      <c r="N143" s="24">
        <v>94.245173258090276</v>
      </c>
      <c r="O143" s="24"/>
      <c r="P143" s="24"/>
    </row>
    <row r="144" spans="1:16" ht="47.25" x14ac:dyDescent="0.25">
      <c r="A144" s="2" t="s">
        <v>118</v>
      </c>
      <c r="B144" s="22" t="s">
        <v>3</v>
      </c>
      <c r="C144" s="22"/>
      <c r="D144" s="3" t="s">
        <v>113</v>
      </c>
      <c r="E144" s="3" t="s">
        <v>119</v>
      </c>
      <c r="F144" s="22"/>
      <c r="G144" s="22"/>
      <c r="H144" s="23">
        <v>3638170</v>
      </c>
      <c r="I144" s="23"/>
      <c r="J144" s="23">
        <v>3617930.76</v>
      </c>
      <c r="K144" s="23"/>
      <c r="L144" s="23">
        <v>20239.240000000002</v>
      </c>
      <c r="M144" s="23"/>
      <c r="N144" s="24">
        <v>99.44369724339434</v>
      </c>
      <c r="O144" s="24"/>
      <c r="P144" s="24"/>
    </row>
    <row r="145" spans="1:16" ht="31.5" x14ac:dyDescent="0.25">
      <c r="A145" s="2" t="s">
        <v>120</v>
      </c>
      <c r="B145" s="22" t="s">
        <v>3</v>
      </c>
      <c r="C145" s="22"/>
      <c r="D145" s="3" t="s">
        <v>113</v>
      </c>
      <c r="E145" s="3" t="s">
        <v>121</v>
      </c>
      <c r="F145" s="22"/>
      <c r="G145" s="22"/>
      <c r="H145" s="23">
        <v>3638170</v>
      </c>
      <c r="I145" s="23"/>
      <c r="J145" s="23">
        <v>3617930.76</v>
      </c>
      <c r="K145" s="23"/>
      <c r="L145" s="23">
        <v>20239.240000000002</v>
      </c>
      <c r="M145" s="23"/>
      <c r="N145" s="24">
        <v>99.44369724339434</v>
      </c>
      <c r="O145" s="24"/>
      <c r="P145" s="24"/>
    </row>
    <row r="146" spans="1:16" ht="78.75" x14ac:dyDescent="0.25">
      <c r="A146" s="2" t="s">
        <v>14</v>
      </c>
      <c r="B146" s="22" t="s">
        <v>3</v>
      </c>
      <c r="C146" s="22"/>
      <c r="D146" s="3" t="s">
        <v>113</v>
      </c>
      <c r="E146" s="3" t="s">
        <v>121</v>
      </c>
      <c r="F146" s="22" t="s">
        <v>15</v>
      </c>
      <c r="G146" s="22"/>
      <c r="H146" s="23">
        <v>3638170</v>
      </c>
      <c r="I146" s="23"/>
      <c r="J146" s="23">
        <v>3617930.76</v>
      </c>
      <c r="K146" s="23"/>
      <c r="L146" s="23">
        <v>20239.240000000002</v>
      </c>
      <c r="M146" s="23"/>
      <c r="N146" s="24">
        <v>99.44369724339434</v>
      </c>
      <c r="O146" s="24"/>
      <c r="P146" s="24"/>
    </row>
    <row r="147" spans="1:16" ht="31.5" x14ac:dyDescent="0.25">
      <c r="A147" s="2" t="s">
        <v>16</v>
      </c>
      <c r="B147" s="22" t="s">
        <v>3</v>
      </c>
      <c r="C147" s="22"/>
      <c r="D147" s="3" t="s">
        <v>113</v>
      </c>
      <c r="E147" s="3" t="s">
        <v>121</v>
      </c>
      <c r="F147" s="22" t="s">
        <v>17</v>
      </c>
      <c r="G147" s="22"/>
      <c r="H147" s="23">
        <v>3638170</v>
      </c>
      <c r="I147" s="23"/>
      <c r="J147" s="23">
        <v>3617930.76</v>
      </c>
      <c r="K147" s="23"/>
      <c r="L147" s="23">
        <v>20239.240000000002</v>
      </c>
      <c r="M147" s="23"/>
      <c r="N147" s="24">
        <v>99.44369724339434</v>
      </c>
      <c r="O147" s="24"/>
      <c r="P147" s="24"/>
    </row>
    <row r="148" spans="1:16" ht="78.75" x14ac:dyDescent="0.25">
      <c r="A148" s="2" t="s">
        <v>122</v>
      </c>
      <c r="B148" s="22" t="s">
        <v>3</v>
      </c>
      <c r="C148" s="22"/>
      <c r="D148" s="3" t="s">
        <v>113</v>
      </c>
      <c r="E148" s="3" t="s">
        <v>123</v>
      </c>
      <c r="F148" s="22"/>
      <c r="G148" s="22"/>
      <c r="H148" s="23">
        <v>16584514.23</v>
      </c>
      <c r="I148" s="23"/>
      <c r="J148" s="23">
        <v>15440973.029999999</v>
      </c>
      <c r="K148" s="23"/>
      <c r="L148" s="23">
        <v>1143541.2</v>
      </c>
      <c r="M148" s="23"/>
      <c r="N148" s="24">
        <v>93.10476517948635</v>
      </c>
      <c r="O148" s="24"/>
      <c r="P148" s="24"/>
    </row>
    <row r="149" spans="1:16" ht="78.75" x14ac:dyDescent="0.25">
      <c r="A149" s="2" t="s">
        <v>124</v>
      </c>
      <c r="B149" s="22" t="s">
        <v>3</v>
      </c>
      <c r="C149" s="22"/>
      <c r="D149" s="3" t="s">
        <v>113</v>
      </c>
      <c r="E149" s="3" t="s">
        <v>125</v>
      </c>
      <c r="F149" s="22"/>
      <c r="G149" s="22"/>
      <c r="H149" s="23">
        <v>13026000</v>
      </c>
      <c r="I149" s="23"/>
      <c r="J149" s="23">
        <v>12004914.460000001</v>
      </c>
      <c r="K149" s="23"/>
      <c r="L149" s="23">
        <v>1021085.54</v>
      </c>
      <c r="M149" s="23"/>
      <c r="N149" s="24">
        <v>92.161173499155552</v>
      </c>
      <c r="O149" s="24"/>
      <c r="P149" s="24"/>
    </row>
    <row r="150" spans="1:16" ht="78.75" x14ac:dyDescent="0.25">
      <c r="A150" s="2" t="s">
        <v>14</v>
      </c>
      <c r="B150" s="22" t="s">
        <v>3</v>
      </c>
      <c r="C150" s="22"/>
      <c r="D150" s="3" t="s">
        <v>113</v>
      </c>
      <c r="E150" s="3" t="s">
        <v>125</v>
      </c>
      <c r="F150" s="22" t="s">
        <v>15</v>
      </c>
      <c r="G150" s="22"/>
      <c r="H150" s="23">
        <v>12853517.199999999</v>
      </c>
      <c r="I150" s="23"/>
      <c r="J150" s="23">
        <v>11832431.66</v>
      </c>
      <c r="K150" s="23"/>
      <c r="L150" s="23">
        <v>1021085.54</v>
      </c>
      <c r="M150" s="23"/>
      <c r="N150" s="24">
        <v>92.055983400403434</v>
      </c>
      <c r="O150" s="24"/>
      <c r="P150" s="24"/>
    </row>
    <row r="151" spans="1:16" ht="31.5" x14ac:dyDescent="0.25">
      <c r="A151" s="2" t="s">
        <v>16</v>
      </c>
      <c r="B151" s="22" t="s">
        <v>3</v>
      </c>
      <c r="C151" s="22"/>
      <c r="D151" s="3" t="s">
        <v>113</v>
      </c>
      <c r="E151" s="3" t="s">
        <v>125</v>
      </c>
      <c r="F151" s="22" t="s">
        <v>17</v>
      </c>
      <c r="G151" s="22"/>
      <c r="H151" s="23">
        <v>12853517.199999999</v>
      </c>
      <c r="I151" s="23"/>
      <c r="J151" s="23">
        <v>11832431.66</v>
      </c>
      <c r="K151" s="23"/>
      <c r="L151" s="23">
        <v>1021085.54</v>
      </c>
      <c r="M151" s="23"/>
      <c r="N151" s="24">
        <v>92.055983400403434</v>
      </c>
      <c r="O151" s="24"/>
      <c r="P151" s="24"/>
    </row>
    <row r="152" spans="1:16" ht="31.5" x14ac:dyDescent="0.25">
      <c r="A152" s="2" t="s">
        <v>28</v>
      </c>
      <c r="B152" s="22" t="s">
        <v>3</v>
      </c>
      <c r="C152" s="22"/>
      <c r="D152" s="3" t="s">
        <v>113</v>
      </c>
      <c r="E152" s="3" t="s">
        <v>125</v>
      </c>
      <c r="F152" s="22" t="s">
        <v>29</v>
      </c>
      <c r="G152" s="22"/>
      <c r="H152" s="23">
        <v>172482.8</v>
      </c>
      <c r="I152" s="23"/>
      <c r="J152" s="23">
        <v>172482.8</v>
      </c>
      <c r="K152" s="23"/>
      <c r="L152" s="23"/>
      <c r="M152" s="23"/>
      <c r="N152" s="24">
        <v>100</v>
      </c>
      <c r="O152" s="24"/>
      <c r="P152" s="24"/>
    </row>
    <row r="153" spans="1:16" ht="31.5" x14ac:dyDescent="0.25">
      <c r="A153" s="2" t="s">
        <v>30</v>
      </c>
      <c r="B153" s="22" t="s">
        <v>3</v>
      </c>
      <c r="C153" s="22"/>
      <c r="D153" s="3" t="s">
        <v>113</v>
      </c>
      <c r="E153" s="3" t="s">
        <v>125</v>
      </c>
      <c r="F153" s="22" t="s">
        <v>31</v>
      </c>
      <c r="G153" s="22"/>
      <c r="H153" s="23">
        <v>172482.8</v>
      </c>
      <c r="I153" s="23"/>
      <c r="J153" s="23">
        <v>172482.8</v>
      </c>
      <c r="K153" s="23"/>
      <c r="L153" s="23"/>
      <c r="M153" s="23"/>
      <c r="N153" s="24">
        <v>100</v>
      </c>
      <c r="O153" s="24"/>
      <c r="P153" s="24"/>
    </row>
    <row r="154" spans="1:16" ht="94.5" x14ac:dyDescent="0.25">
      <c r="A154" s="2" t="s">
        <v>126</v>
      </c>
      <c r="B154" s="22" t="s">
        <v>3</v>
      </c>
      <c r="C154" s="22"/>
      <c r="D154" s="3" t="s">
        <v>113</v>
      </c>
      <c r="E154" s="3" t="s">
        <v>127</v>
      </c>
      <c r="F154" s="22"/>
      <c r="G154" s="22"/>
      <c r="H154" s="23">
        <v>3558514.23</v>
      </c>
      <c r="I154" s="23"/>
      <c r="J154" s="23">
        <v>3436058.57</v>
      </c>
      <c r="K154" s="23"/>
      <c r="L154" s="23">
        <v>122455.66</v>
      </c>
      <c r="M154" s="23"/>
      <c r="N154" s="24">
        <v>96.558798080175151</v>
      </c>
      <c r="O154" s="24"/>
      <c r="P154" s="24"/>
    </row>
    <row r="155" spans="1:16" ht="78.75" x14ac:dyDescent="0.25">
      <c r="A155" s="2" t="s">
        <v>14</v>
      </c>
      <c r="B155" s="22" t="s">
        <v>3</v>
      </c>
      <c r="C155" s="22"/>
      <c r="D155" s="3" t="s">
        <v>113</v>
      </c>
      <c r="E155" s="3" t="s">
        <v>127</v>
      </c>
      <c r="F155" s="22" t="s">
        <v>15</v>
      </c>
      <c r="G155" s="22"/>
      <c r="H155" s="23">
        <v>3006077</v>
      </c>
      <c r="I155" s="23"/>
      <c r="J155" s="23">
        <v>2941147.42</v>
      </c>
      <c r="K155" s="23"/>
      <c r="L155" s="23">
        <v>64929.58</v>
      </c>
      <c r="M155" s="23"/>
      <c r="N155" s="24">
        <v>97.840055993243013</v>
      </c>
      <c r="O155" s="24"/>
      <c r="P155" s="24"/>
    </row>
    <row r="156" spans="1:16" ht="31.5" x14ac:dyDescent="0.25">
      <c r="A156" s="2" t="s">
        <v>16</v>
      </c>
      <c r="B156" s="22" t="s">
        <v>3</v>
      </c>
      <c r="C156" s="22"/>
      <c r="D156" s="3" t="s">
        <v>113</v>
      </c>
      <c r="E156" s="3" t="s">
        <v>127</v>
      </c>
      <c r="F156" s="22" t="s">
        <v>17</v>
      </c>
      <c r="G156" s="22"/>
      <c r="H156" s="23">
        <v>3006077</v>
      </c>
      <c r="I156" s="23"/>
      <c r="J156" s="23">
        <v>2941147.42</v>
      </c>
      <c r="K156" s="23"/>
      <c r="L156" s="23">
        <v>64929.58</v>
      </c>
      <c r="M156" s="23"/>
      <c r="N156" s="24">
        <v>97.840055993243013</v>
      </c>
      <c r="O156" s="24"/>
      <c r="P156" s="24"/>
    </row>
    <row r="157" spans="1:16" ht="31.5" x14ac:dyDescent="0.25">
      <c r="A157" s="2" t="s">
        <v>28</v>
      </c>
      <c r="B157" s="22" t="s">
        <v>3</v>
      </c>
      <c r="C157" s="22"/>
      <c r="D157" s="3" t="s">
        <v>113</v>
      </c>
      <c r="E157" s="3" t="s">
        <v>127</v>
      </c>
      <c r="F157" s="22" t="s">
        <v>29</v>
      </c>
      <c r="G157" s="22"/>
      <c r="H157" s="23">
        <v>552437.23</v>
      </c>
      <c r="I157" s="23"/>
      <c r="J157" s="23">
        <v>494911.15</v>
      </c>
      <c r="K157" s="23"/>
      <c r="L157" s="23">
        <v>57526.080000000002</v>
      </c>
      <c r="M157" s="23"/>
      <c r="N157" s="24">
        <v>89.586856772850027</v>
      </c>
      <c r="O157" s="24"/>
      <c r="P157" s="24"/>
    </row>
    <row r="158" spans="1:16" ht="31.5" x14ac:dyDescent="0.25">
      <c r="A158" s="2" t="s">
        <v>30</v>
      </c>
      <c r="B158" s="22" t="s">
        <v>3</v>
      </c>
      <c r="C158" s="22"/>
      <c r="D158" s="3" t="s">
        <v>113</v>
      </c>
      <c r="E158" s="3" t="s">
        <v>127</v>
      </c>
      <c r="F158" s="22" t="s">
        <v>31</v>
      </c>
      <c r="G158" s="22"/>
      <c r="H158" s="23">
        <v>552437.23</v>
      </c>
      <c r="I158" s="23"/>
      <c r="J158" s="23">
        <v>494911.15</v>
      </c>
      <c r="K158" s="23"/>
      <c r="L158" s="23">
        <v>57526.080000000002</v>
      </c>
      <c r="M158" s="23"/>
      <c r="N158" s="24">
        <v>89.586856772850027</v>
      </c>
      <c r="O158" s="24"/>
      <c r="P158" s="24"/>
    </row>
    <row r="159" spans="1:16" x14ac:dyDescent="0.25">
      <c r="A159" s="2" t="s">
        <v>128</v>
      </c>
      <c r="B159" s="22" t="s">
        <v>3</v>
      </c>
      <c r="C159" s="22"/>
      <c r="D159" s="3" t="s">
        <v>113</v>
      </c>
      <c r="E159" s="3" t="s">
        <v>129</v>
      </c>
      <c r="F159" s="22"/>
      <c r="G159" s="22"/>
      <c r="H159" s="23">
        <v>28371298</v>
      </c>
      <c r="I159" s="23"/>
      <c r="J159" s="23">
        <v>27110535.82</v>
      </c>
      <c r="K159" s="23"/>
      <c r="L159" s="23">
        <v>1260762.18</v>
      </c>
      <c r="M159" s="23"/>
      <c r="N159" s="24">
        <v>95.556205500361671</v>
      </c>
      <c r="O159" s="24"/>
      <c r="P159" s="24"/>
    </row>
    <row r="160" spans="1:16" x14ac:dyDescent="0.25">
      <c r="A160" s="2" t="s">
        <v>130</v>
      </c>
      <c r="B160" s="22" t="s">
        <v>3</v>
      </c>
      <c r="C160" s="22"/>
      <c r="D160" s="3" t="s">
        <v>113</v>
      </c>
      <c r="E160" s="3" t="s">
        <v>131</v>
      </c>
      <c r="F160" s="22"/>
      <c r="G160" s="22"/>
      <c r="H160" s="23">
        <v>5955000</v>
      </c>
      <c r="I160" s="23"/>
      <c r="J160" s="23">
        <v>5955000</v>
      </c>
      <c r="K160" s="23"/>
      <c r="L160" s="23"/>
      <c r="M160" s="23"/>
      <c r="N160" s="24">
        <v>100</v>
      </c>
      <c r="O160" s="24"/>
      <c r="P160" s="24"/>
    </row>
    <row r="161" spans="1:16" ht="63" x14ac:dyDescent="0.25">
      <c r="A161" s="2" t="s">
        <v>132</v>
      </c>
      <c r="B161" s="22" t="s">
        <v>3</v>
      </c>
      <c r="C161" s="22"/>
      <c r="D161" s="3" t="s">
        <v>113</v>
      </c>
      <c r="E161" s="3" t="s">
        <v>133</v>
      </c>
      <c r="F161" s="22"/>
      <c r="G161" s="22"/>
      <c r="H161" s="23">
        <v>5955000</v>
      </c>
      <c r="I161" s="23"/>
      <c r="J161" s="23">
        <v>5955000</v>
      </c>
      <c r="K161" s="23"/>
      <c r="L161" s="23"/>
      <c r="M161" s="23"/>
      <c r="N161" s="24">
        <v>100</v>
      </c>
      <c r="O161" s="24"/>
      <c r="P161" s="24"/>
    </row>
    <row r="162" spans="1:16" ht="78.75" x14ac:dyDescent="0.25">
      <c r="A162" s="2" t="s">
        <v>134</v>
      </c>
      <c r="B162" s="22" t="s">
        <v>3</v>
      </c>
      <c r="C162" s="22"/>
      <c r="D162" s="3" t="s">
        <v>113</v>
      </c>
      <c r="E162" s="3" t="s">
        <v>135</v>
      </c>
      <c r="F162" s="22"/>
      <c r="G162" s="22"/>
      <c r="H162" s="23">
        <v>5955000</v>
      </c>
      <c r="I162" s="23"/>
      <c r="J162" s="23">
        <v>5955000</v>
      </c>
      <c r="K162" s="23"/>
      <c r="L162" s="23"/>
      <c r="M162" s="23"/>
      <c r="N162" s="24">
        <v>100</v>
      </c>
      <c r="O162" s="24"/>
      <c r="P162" s="24"/>
    </row>
    <row r="163" spans="1:16" ht="78.75" x14ac:dyDescent="0.25">
      <c r="A163" s="2" t="s">
        <v>14</v>
      </c>
      <c r="B163" s="22" t="s">
        <v>3</v>
      </c>
      <c r="C163" s="22"/>
      <c r="D163" s="3" t="s">
        <v>113</v>
      </c>
      <c r="E163" s="3" t="s">
        <v>135</v>
      </c>
      <c r="F163" s="22" t="s">
        <v>15</v>
      </c>
      <c r="G163" s="22"/>
      <c r="H163" s="23">
        <v>5955000</v>
      </c>
      <c r="I163" s="23"/>
      <c r="J163" s="23">
        <v>5955000</v>
      </c>
      <c r="K163" s="23"/>
      <c r="L163" s="23"/>
      <c r="M163" s="23"/>
      <c r="N163" s="24">
        <v>100</v>
      </c>
      <c r="O163" s="24"/>
      <c r="P163" s="24"/>
    </row>
    <row r="164" spans="1:16" x14ac:dyDescent="0.25">
      <c r="A164" s="2" t="s">
        <v>136</v>
      </c>
      <c r="B164" s="22" t="s">
        <v>3</v>
      </c>
      <c r="C164" s="22"/>
      <c r="D164" s="3" t="s">
        <v>113</v>
      </c>
      <c r="E164" s="3" t="s">
        <v>135</v>
      </c>
      <c r="F164" s="22" t="s">
        <v>137</v>
      </c>
      <c r="G164" s="22"/>
      <c r="H164" s="23">
        <v>5955000</v>
      </c>
      <c r="I164" s="23"/>
      <c r="J164" s="23">
        <v>5955000</v>
      </c>
      <c r="K164" s="23"/>
      <c r="L164" s="23"/>
      <c r="M164" s="23"/>
      <c r="N164" s="24">
        <v>100</v>
      </c>
      <c r="O164" s="24"/>
      <c r="P164" s="24"/>
    </row>
    <row r="165" spans="1:16" x14ac:dyDescent="0.25">
      <c r="A165" s="2" t="s">
        <v>138</v>
      </c>
      <c r="B165" s="22" t="s">
        <v>3</v>
      </c>
      <c r="C165" s="22"/>
      <c r="D165" s="3" t="s">
        <v>113</v>
      </c>
      <c r="E165" s="3" t="s">
        <v>139</v>
      </c>
      <c r="F165" s="22"/>
      <c r="G165" s="22"/>
      <c r="H165" s="23">
        <v>22416298</v>
      </c>
      <c r="I165" s="23"/>
      <c r="J165" s="23">
        <v>21155535.82</v>
      </c>
      <c r="K165" s="23"/>
      <c r="L165" s="23">
        <v>1260762.18</v>
      </c>
      <c r="M165" s="23"/>
      <c r="N165" s="24">
        <v>94.375689598701811</v>
      </c>
      <c r="O165" s="24"/>
      <c r="P165" s="24"/>
    </row>
    <row r="166" spans="1:16" ht="94.5" x14ac:dyDescent="0.25">
      <c r="A166" s="2" t="s">
        <v>140</v>
      </c>
      <c r="B166" s="22" t="s">
        <v>3</v>
      </c>
      <c r="C166" s="22"/>
      <c r="D166" s="3" t="s">
        <v>113</v>
      </c>
      <c r="E166" s="3" t="s">
        <v>141</v>
      </c>
      <c r="F166" s="22"/>
      <c r="G166" s="22"/>
      <c r="H166" s="23">
        <v>22416298</v>
      </c>
      <c r="I166" s="23"/>
      <c r="J166" s="23">
        <v>21155535.82</v>
      </c>
      <c r="K166" s="23"/>
      <c r="L166" s="23">
        <v>1260762.18</v>
      </c>
      <c r="M166" s="23"/>
      <c r="N166" s="24">
        <v>94.375689598701811</v>
      </c>
      <c r="O166" s="24"/>
      <c r="P166" s="24"/>
    </row>
    <row r="167" spans="1:16" ht="78.75" x14ac:dyDescent="0.25">
      <c r="A167" s="2" t="s">
        <v>142</v>
      </c>
      <c r="B167" s="22" t="s">
        <v>3</v>
      </c>
      <c r="C167" s="22"/>
      <c r="D167" s="3" t="s">
        <v>113</v>
      </c>
      <c r="E167" s="3" t="s">
        <v>143</v>
      </c>
      <c r="F167" s="22"/>
      <c r="G167" s="22"/>
      <c r="H167" s="23">
        <v>14157000</v>
      </c>
      <c r="I167" s="23"/>
      <c r="J167" s="23">
        <v>13859250.66</v>
      </c>
      <c r="K167" s="23"/>
      <c r="L167" s="23">
        <v>297749.34000000003</v>
      </c>
      <c r="M167" s="23"/>
      <c r="N167" s="24">
        <v>97.896804831532108</v>
      </c>
      <c r="O167" s="24"/>
      <c r="P167" s="24"/>
    </row>
    <row r="168" spans="1:16" ht="78.75" x14ac:dyDescent="0.25">
      <c r="A168" s="2" t="s">
        <v>14</v>
      </c>
      <c r="B168" s="22" t="s">
        <v>3</v>
      </c>
      <c r="C168" s="22"/>
      <c r="D168" s="3" t="s">
        <v>113</v>
      </c>
      <c r="E168" s="3" t="s">
        <v>143</v>
      </c>
      <c r="F168" s="22" t="s">
        <v>15</v>
      </c>
      <c r="G168" s="22"/>
      <c r="H168" s="23">
        <v>12324000</v>
      </c>
      <c r="I168" s="23"/>
      <c r="J168" s="23">
        <v>12324000</v>
      </c>
      <c r="K168" s="23"/>
      <c r="L168" s="23"/>
      <c r="M168" s="23"/>
      <c r="N168" s="24">
        <v>100</v>
      </c>
      <c r="O168" s="24"/>
      <c r="P168" s="24"/>
    </row>
    <row r="169" spans="1:16" ht="31.5" x14ac:dyDescent="0.25">
      <c r="A169" s="2" t="s">
        <v>16</v>
      </c>
      <c r="B169" s="22" t="s">
        <v>3</v>
      </c>
      <c r="C169" s="22"/>
      <c r="D169" s="3" t="s">
        <v>113</v>
      </c>
      <c r="E169" s="3" t="s">
        <v>143</v>
      </c>
      <c r="F169" s="22" t="s">
        <v>17</v>
      </c>
      <c r="G169" s="22"/>
      <c r="H169" s="23">
        <v>12324000</v>
      </c>
      <c r="I169" s="23"/>
      <c r="J169" s="23">
        <v>12324000</v>
      </c>
      <c r="K169" s="23"/>
      <c r="L169" s="23"/>
      <c r="M169" s="23"/>
      <c r="N169" s="24">
        <v>100</v>
      </c>
      <c r="O169" s="24"/>
      <c r="P169" s="24"/>
    </row>
    <row r="170" spans="1:16" ht="31.5" x14ac:dyDescent="0.25">
      <c r="A170" s="2" t="s">
        <v>28</v>
      </c>
      <c r="B170" s="22" t="s">
        <v>3</v>
      </c>
      <c r="C170" s="22"/>
      <c r="D170" s="3" t="s">
        <v>113</v>
      </c>
      <c r="E170" s="3" t="s">
        <v>143</v>
      </c>
      <c r="F170" s="22" t="s">
        <v>29</v>
      </c>
      <c r="G170" s="22"/>
      <c r="H170" s="23">
        <v>1833000</v>
      </c>
      <c r="I170" s="23"/>
      <c r="J170" s="23">
        <v>1535250.66</v>
      </c>
      <c r="K170" s="23"/>
      <c r="L170" s="23">
        <v>297749.34000000003</v>
      </c>
      <c r="M170" s="23"/>
      <c r="N170" s="24">
        <v>83.756173486088372</v>
      </c>
      <c r="O170" s="24"/>
      <c r="P170" s="24"/>
    </row>
    <row r="171" spans="1:16" ht="31.5" x14ac:dyDescent="0.25">
      <c r="A171" s="2" t="s">
        <v>30</v>
      </c>
      <c r="B171" s="22" t="s">
        <v>3</v>
      </c>
      <c r="C171" s="22"/>
      <c r="D171" s="3" t="s">
        <v>113</v>
      </c>
      <c r="E171" s="3" t="s">
        <v>143</v>
      </c>
      <c r="F171" s="22" t="s">
        <v>31</v>
      </c>
      <c r="G171" s="22"/>
      <c r="H171" s="23">
        <v>1833000</v>
      </c>
      <c r="I171" s="23"/>
      <c r="J171" s="23">
        <v>1535250.66</v>
      </c>
      <c r="K171" s="23"/>
      <c r="L171" s="23">
        <v>297749.34000000003</v>
      </c>
      <c r="M171" s="23"/>
      <c r="N171" s="24">
        <v>83.756173486088372</v>
      </c>
      <c r="O171" s="24"/>
      <c r="P171" s="24"/>
    </row>
    <row r="172" spans="1:16" ht="78.75" x14ac:dyDescent="0.25">
      <c r="A172" s="2" t="s">
        <v>144</v>
      </c>
      <c r="B172" s="22" t="s">
        <v>3</v>
      </c>
      <c r="C172" s="22"/>
      <c r="D172" s="3" t="s">
        <v>113</v>
      </c>
      <c r="E172" s="3" t="s">
        <v>145</v>
      </c>
      <c r="F172" s="22"/>
      <c r="G172" s="22"/>
      <c r="H172" s="23">
        <v>8259298</v>
      </c>
      <c r="I172" s="23"/>
      <c r="J172" s="23">
        <v>7296285.1600000001</v>
      </c>
      <c r="K172" s="23"/>
      <c r="L172" s="23">
        <v>963012.84</v>
      </c>
      <c r="M172" s="23"/>
      <c r="N172" s="24">
        <v>88.340257973498467</v>
      </c>
      <c r="O172" s="24"/>
      <c r="P172" s="24"/>
    </row>
    <row r="173" spans="1:16" ht="78.75" x14ac:dyDescent="0.25">
      <c r="A173" s="2" t="s">
        <v>14</v>
      </c>
      <c r="B173" s="22" t="s">
        <v>3</v>
      </c>
      <c r="C173" s="22"/>
      <c r="D173" s="3" t="s">
        <v>113</v>
      </c>
      <c r="E173" s="3" t="s">
        <v>145</v>
      </c>
      <c r="F173" s="22" t="s">
        <v>15</v>
      </c>
      <c r="G173" s="22"/>
      <c r="H173" s="23">
        <v>8259298</v>
      </c>
      <c r="I173" s="23"/>
      <c r="J173" s="23">
        <v>7296285.1600000001</v>
      </c>
      <c r="K173" s="23"/>
      <c r="L173" s="23">
        <v>963012.84</v>
      </c>
      <c r="M173" s="23"/>
      <c r="N173" s="24">
        <v>88.340257973498467</v>
      </c>
      <c r="O173" s="24"/>
      <c r="P173" s="24"/>
    </row>
    <row r="174" spans="1:16" ht="31.5" x14ac:dyDescent="0.25">
      <c r="A174" s="2" t="s">
        <v>16</v>
      </c>
      <c r="B174" s="22" t="s">
        <v>3</v>
      </c>
      <c r="C174" s="22"/>
      <c r="D174" s="3" t="s">
        <v>113</v>
      </c>
      <c r="E174" s="3" t="s">
        <v>145</v>
      </c>
      <c r="F174" s="22" t="s">
        <v>17</v>
      </c>
      <c r="G174" s="22"/>
      <c r="H174" s="23">
        <v>8259298</v>
      </c>
      <c r="I174" s="23"/>
      <c r="J174" s="23">
        <v>7296285.1600000001</v>
      </c>
      <c r="K174" s="23"/>
      <c r="L174" s="23">
        <v>963012.84</v>
      </c>
      <c r="M174" s="23"/>
      <c r="N174" s="24">
        <v>88.340257973498467</v>
      </c>
      <c r="O174" s="24"/>
      <c r="P174" s="24"/>
    </row>
    <row r="175" spans="1:16" ht="31.5" x14ac:dyDescent="0.25">
      <c r="A175" s="2" t="s">
        <v>44</v>
      </c>
      <c r="B175" s="22" t="s">
        <v>3</v>
      </c>
      <c r="C175" s="22"/>
      <c r="D175" s="3" t="s">
        <v>113</v>
      </c>
      <c r="E175" s="3" t="s">
        <v>45</v>
      </c>
      <c r="F175" s="22"/>
      <c r="G175" s="22"/>
      <c r="H175" s="23">
        <v>2720000</v>
      </c>
      <c r="I175" s="23"/>
      <c r="J175" s="23">
        <v>2719321.72</v>
      </c>
      <c r="K175" s="23"/>
      <c r="L175" s="23">
        <v>678.28</v>
      </c>
      <c r="M175" s="23"/>
      <c r="N175" s="24">
        <v>99.97506323529413</v>
      </c>
      <c r="O175" s="24"/>
      <c r="P175" s="24"/>
    </row>
    <row r="176" spans="1:16" ht="31.5" x14ac:dyDescent="0.25">
      <c r="A176" s="2" t="s">
        <v>146</v>
      </c>
      <c r="B176" s="22" t="s">
        <v>3</v>
      </c>
      <c r="C176" s="22"/>
      <c r="D176" s="3" t="s">
        <v>113</v>
      </c>
      <c r="E176" s="3" t="s">
        <v>147</v>
      </c>
      <c r="F176" s="22"/>
      <c r="G176" s="22"/>
      <c r="H176" s="23">
        <v>2720000</v>
      </c>
      <c r="I176" s="23"/>
      <c r="J176" s="23">
        <v>2719321.72</v>
      </c>
      <c r="K176" s="23"/>
      <c r="L176" s="23">
        <v>678.28</v>
      </c>
      <c r="M176" s="23"/>
      <c r="N176" s="24">
        <v>99.97506323529413</v>
      </c>
      <c r="O176" s="24"/>
      <c r="P176" s="24"/>
    </row>
    <row r="177" spans="1:16" ht="31.5" x14ac:dyDescent="0.25">
      <c r="A177" s="2" t="s">
        <v>148</v>
      </c>
      <c r="B177" s="22" t="s">
        <v>3</v>
      </c>
      <c r="C177" s="22"/>
      <c r="D177" s="3" t="s">
        <v>113</v>
      </c>
      <c r="E177" s="3" t="s">
        <v>149</v>
      </c>
      <c r="F177" s="22"/>
      <c r="G177" s="22"/>
      <c r="H177" s="23">
        <v>2720000</v>
      </c>
      <c r="I177" s="23"/>
      <c r="J177" s="23">
        <v>2719321.72</v>
      </c>
      <c r="K177" s="23"/>
      <c r="L177" s="23">
        <v>678.28</v>
      </c>
      <c r="M177" s="23"/>
      <c r="N177" s="24">
        <v>99.97506323529413</v>
      </c>
      <c r="O177" s="24"/>
      <c r="P177" s="24"/>
    </row>
    <row r="178" spans="1:16" ht="31.5" x14ac:dyDescent="0.25">
      <c r="A178" s="2" t="s">
        <v>150</v>
      </c>
      <c r="B178" s="22" t="s">
        <v>3</v>
      </c>
      <c r="C178" s="22"/>
      <c r="D178" s="3" t="s">
        <v>113</v>
      </c>
      <c r="E178" s="3" t="s">
        <v>151</v>
      </c>
      <c r="F178" s="22"/>
      <c r="G178" s="22"/>
      <c r="H178" s="23">
        <v>2720000</v>
      </c>
      <c r="I178" s="23"/>
      <c r="J178" s="23">
        <v>2719321.72</v>
      </c>
      <c r="K178" s="23"/>
      <c r="L178" s="23">
        <v>678.28</v>
      </c>
      <c r="M178" s="23"/>
      <c r="N178" s="24">
        <v>99.97506323529413</v>
      </c>
      <c r="O178" s="24"/>
      <c r="P178" s="24"/>
    </row>
    <row r="179" spans="1:16" ht="31.5" x14ac:dyDescent="0.25">
      <c r="A179" s="2" t="s">
        <v>152</v>
      </c>
      <c r="B179" s="22" t="s">
        <v>3</v>
      </c>
      <c r="C179" s="22"/>
      <c r="D179" s="3" t="s">
        <v>113</v>
      </c>
      <c r="E179" s="3" t="s">
        <v>151</v>
      </c>
      <c r="F179" s="22" t="s">
        <v>153</v>
      </c>
      <c r="G179" s="22"/>
      <c r="H179" s="23">
        <v>2720000</v>
      </c>
      <c r="I179" s="23"/>
      <c r="J179" s="23">
        <v>2719321.72</v>
      </c>
      <c r="K179" s="23"/>
      <c r="L179" s="23">
        <v>678.28</v>
      </c>
      <c r="M179" s="23"/>
      <c r="N179" s="24">
        <v>99.97506323529413</v>
      </c>
      <c r="O179" s="24"/>
      <c r="P179" s="24"/>
    </row>
    <row r="180" spans="1:16" ht="63" x14ac:dyDescent="0.25">
      <c r="A180" s="2" t="s">
        <v>154</v>
      </c>
      <c r="B180" s="22" t="s">
        <v>3</v>
      </c>
      <c r="C180" s="22"/>
      <c r="D180" s="3" t="s">
        <v>113</v>
      </c>
      <c r="E180" s="3" t="s">
        <v>151</v>
      </c>
      <c r="F180" s="22" t="s">
        <v>155</v>
      </c>
      <c r="G180" s="22"/>
      <c r="H180" s="23">
        <v>2720000</v>
      </c>
      <c r="I180" s="23"/>
      <c r="J180" s="23">
        <v>2719321.72</v>
      </c>
      <c r="K180" s="23"/>
      <c r="L180" s="23">
        <v>678.28</v>
      </c>
      <c r="M180" s="23"/>
      <c r="N180" s="24">
        <v>99.97506323529413</v>
      </c>
      <c r="O180" s="24"/>
      <c r="P180" s="24"/>
    </row>
    <row r="181" spans="1:16" x14ac:dyDescent="0.25">
      <c r="A181" s="2" t="s">
        <v>156</v>
      </c>
      <c r="B181" s="22" t="s">
        <v>3</v>
      </c>
      <c r="C181" s="22"/>
      <c r="D181" s="3" t="s">
        <v>113</v>
      </c>
      <c r="E181" s="3" t="s">
        <v>157</v>
      </c>
      <c r="F181" s="22"/>
      <c r="G181" s="22"/>
      <c r="H181" s="23">
        <v>45233000</v>
      </c>
      <c r="I181" s="23"/>
      <c r="J181" s="23">
        <v>44095103.710000001</v>
      </c>
      <c r="K181" s="23"/>
      <c r="L181" s="23">
        <v>1137896.29</v>
      </c>
      <c r="M181" s="23"/>
      <c r="N181" s="24">
        <v>97.484366966595175</v>
      </c>
      <c r="O181" s="24"/>
      <c r="P181" s="24"/>
    </row>
    <row r="182" spans="1:16" x14ac:dyDescent="0.25">
      <c r="A182" s="2" t="s">
        <v>158</v>
      </c>
      <c r="B182" s="22" t="s">
        <v>3</v>
      </c>
      <c r="C182" s="22"/>
      <c r="D182" s="3" t="s">
        <v>113</v>
      </c>
      <c r="E182" s="3" t="s">
        <v>159</v>
      </c>
      <c r="F182" s="22"/>
      <c r="G182" s="22"/>
      <c r="H182" s="23">
        <v>45233000</v>
      </c>
      <c r="I182" s="23"/>
      <c r="J182" s="23">
        <v>44095103.710000001</v>
      </c>
      <c r="K182" s="23"/>
      <c r="L182" s="23">
        <v>1137896.29</v>
      </c>
      <c r="M182" s="23"/>
      <c r="N182" s="24">
        <v>97.484366966595175</v>
      </c>
      <c r="O182" s="24"/>
      <c r="P182" s="24"/>
    </row>
    <row r="183" spans="1:16" ht="47.25" x14ac:dyDescent="0.25">
      <c r="A183" s="2" t="s">
        <v>160</v>
      </c>
      <c r="B183" s="22" t="s">
        <v>3</v>
      </c>
      <c r="C183" s="22"/>
      <c r="D183" s="3" t="s">
        <v>113</v>
      </c>
      <c r="E183" s="3" t="s">
        <v>161</v>
      </c>
      <c r="F183" s="22"/>
      <c r="G183" s="22"/>
      <c r="H183" s="23">
        <v>45233000</v>
      </c>
      <c r="I183" s="23"/>
      <c r="J183" s="23">
        <v>44095103.710000001</v>
      </c>
      <c r="K183" s="23"/>
      <c r="L183" s="23">
        <v>1137896.29</v>
      </c>
      <c r="M183" s="23"/>
      <c r="N183" s="24">
        <v>97.484366966595175</v>
      </c>
      <c r="O183" s="24"/>
      <c r="P183" s="24"/>
    </row>
    <row r="184" spans="1:16" ht="31.5" x14ac:dyDescent="0.25">
      <c r="A184" s="2" t="s">
        <v>162</v>
      </c>
      <c r="B184" s="22" t="s">
        <v>3</v>
      </c>
      <c r="C184" s="22"/>
      <c r="D184" s="3" t="s">
        <v>113</v>
      </c>
      <c r="E184" s="3" t="s">
        <v>163</v>
      </c>
      <c r="F184" s="22"/>
      <c r="G184" s="22"/>
      <c r="H184" s="23">
        <v>45233000</v>
      </c>
      <c r="I184" s="23"/>
      <c r="J184" s="23">
        <v>44095103.710000001</v>
      </c>
      <c r="K184" s="23"/>
      <c r="L184" s="23">
        <v>1137896.29</v>
      </c>
      <c r="M184" s="23"/>
      <c r="N184" s="24">
        <v>97.484366966595175</v>
      </c>
      <c r="O184" s="24"/>
      <c r="P184" s="24"/>
    </row>
    <row r="185" spans="1:16" ht="78.75" x14ac:dyDescent="0.25">
      <c r="A185" s="2" t="s">
        <v>14</v>
      </c>
      <c r="B185" s="22" t="s">
        <v>3</v>
      </c>
      <c r="C185" s="22"/>
      <c r="D185" s="3" t="s">
        <v>113</v>
      </c>
      <c r="E185" s="3" t="s">
        <v>163</v>
      </c>
      <c r="F185" s="22" t="s">
        <v>15</v>
      </c>
      <c r="G185" s="22"/>
      <c r="H185" s="23">
        <v>40532016</v>
      </c>
      <c r="I185" s="23"/>
      <c r="J185" s="23">
        <v>39747854.810000002</v>
      </c>
      <c r="K185" s="23"/>
      <c r="L185" s="23">
        <v>784161.19</v>
      </c>
      <c r="M185" s="23"/>
      <c r="N185" s="24">
        <v>98.065328924176882</v>
      </c>
      <c r="O185" s="24"/>
      <c r="P185" s="24"/>
    </row>
    <row r="186" spans="1:16" x14ac:dyDescent="0.25">
      <c r="A186" s="2" t="s">
        <v>136</v>
      </c>
      <c r="B186" s="22" t="s">
        <v>3</v>
      </c>
      <c r="C186" s="22"/>
      <c r="D186" s="3" t="s">
        <v>113</v>
      </c>
      <c r="E186" s="3" t="s">
        <v>163</v>
      </c>
      <c r="F186" s="22" t="s">
        <v>137</v>
      </c>
      <c r="G186" s="22"/>
      <c r="H186" s="23">
        <v>40532016</v>
      </c>
      <c r="I186" s="23"/>
      <c r="J186" s="23">
        <v>39747854.810000002</v>
      </c>
      <c r="K186" s="23"/>
      <c r="L186" s="23">
        <v>784161.19</v>
      </c>
      <c r="M186" s="23"/>
      <c r="N186" s="24">
        <v>98.065328924176882</v>
      </c>
      <c r="O186" s="24"/>
      <c r="P186" s="24"/>
    </row>
    <row r="187" spans="1:16" ht="31.5" x14ac:dyDescent="0.25">
      <c r="A187" s="2" t="s">
        <v>28</v>
      </c>
      <c r="B187" s="22" t="s">
        <v>3</v>
      </c>
      <c r="C187" s="22"/>
      <c r="D187" s="3" t="s">
        <v>113</v>
      </c>
      <c r="E187" s="3" t="s">
        <v>163</v>
      </c>
      <c r="F187" s="22" t="s">
        <v>29</v>
      </c>
      <c r="G187" s="22"/>
      <c r="H187" s="23">
        <v>4676930</v>
      </c>
      <c r="I187" s="23"/>
      <c r="J187" s="23">
        <v>4323454.9000000004</v>
      </c>
      <c r="K187" s="23"/>
      <c r="L187" s="23">
        <v>353475.1</v>
      </c>
      <c r="M187" s="23"/>
      <c r="N187" s="24">
        <v>92.442155431019941</v>
      </c>
      <c r="O187" s="24"/>
      <c r="P187" s="24"/>
    </row>
    <row r="188" spans="1:16" ht="31.5" x14ac:dyDescent="0.25">
      <c r="A188" s="2" t="s">
        <v>30</v>
      </c>
      <c r="B188" s="22" t="s">
        <v>3</v>
      </c>
      <c r="C188" s="22"/>
      <c r="D188" s="3" t="s">
        <v>113</v>
      </c>
      <c r="E188" s="3" t="s">
        <v>163</v>
      </c>
      <c r="F188" s="22" t="s">
        <v>31</v>
      </c>
      <c r="G188" s="22"/>
      <c r="H188" s="23">
        <v>4676930</v>
      </c>
      <c r="I188" s="23"/>
      <c r="J188" s="23">
        <v>4323454.9000000004</v>
      </c>
      <c r="K188" s="23"/>
      <c r="L188" s="23">
        <v>353475.1</v>
      </c>
      <c r="M188" s="23"/>
      <c r="N188" s="24">
        <v>92.442155431019941</v>
      </c>
      <c r="O188" s="24"/>
      <c r="P188" s="24"/>
    </row>
    <row r="189" spans="1:16" x14ac:dyDescent="0.25">
      <c r="A189" s="2" t="s">
        <v>38</v>
      </c>
      <c r="B189" s="22" t="s">
        <v>3</v>
      </c>
      <c r="C189" s="22"/>
      <c r="D189" s="3" t="s">
        <v>113</v>
      </c>
      <c r="E189" s="3" t="s">
        <v>163</v>
      </c>
      <c r="F189" s="22" t="s">
        <v>39</v>
      </c>
      <c r="G189" s="22"/>
      <c r="H189" s="23">
        <v>24054</v>
      </c>
      <c r="I189" s="23"/>
      <c r="J189" s="23">
        <v>23794</v>
      </c>
      <c r="K189" s="23"/>
      <c r="L189" s="23">
        <v>260</v>
      </c>
      <c r="M189" s="23"/>
      <c r="N189" s="24">
        <v>98.919098694603818</v>
      </c>
      <c r="O189" s="24"/>
      <c r="P189" s="24"/>
    </row>
    <row r="190" spans="1:16" x14ac:dyDescent="0.25">
      <c r="A190" s="2" t="s">
        <v>66</v>
      </c>
      <c r="B190" s="22" t="s">
        <v>3</v>
      </c>
      <c r="C190" s="22"/>
      <c r="D190" s="3" t="s">
        <v>113</v>
      </c>
      <c r="E190" s="3" t="s">
        <v>163</v>
      </c>
      <c r="F190" s="22" t="s">
        <v>67</v>
      </c>
      <c r="G190" s="22"/>
      <c r="H190" s="23">
        <v>24054</v>
      </c>
      <c r="I190" s="23"/>
      <c r="J190" s="23">
        <v>23794</v>
      </c>
      <c r="K190" s="23"/>
      <c r="L190" s="23">
        <v>260</v>
      </c>
      <c r="M190" s="23"/>
      <c r="N190" s="24">
        <v>98.919098694603818</v>
      </c>
      <c r="O190" s="24"/>
      <c r="P190" s="24"/>
    </row>
    <row r="191" spans="1:16" ht="31.5" x14ac:dyDescent="0.25">
      <c r="A191" s="2" t="s">
        <v>6</v>
      </c>
      <c r="B191" s="22" t="s">
        <v>3</v>
      </c>
      <c r="C191" s="22"/>
      <c r="D191" s="3" t="s">
        <v>113</v>
      </c>
      <c r="E191" s="3" t="s">
        <v>7</v>
      </c>
      <c r="F191" s="22"/>
      <c r="G191" s="22"/>
      <c r="H191" s="23">
        <v>733601731.75999999</v>
      </c>
      <c r="I191" s="23"/>
      <c r="J191" s="23">
        <v>728156244.5</v>
      </c>
      <c r="K191" s="23"/>
      <c r="L191" s="23">
        <v>5445487.2599999998</v>
      </c>
      <c r="M191" s="23"/>
      <c r="N191" s="24">
        <v>99.257705233746435</v>
      </c>
      <c r="O191" s="24"/>
      <c r="P191" s="24"/>
    </row>
    <row r="192" spans="1:16" x14ac:dyDescent="0.25">
      <c r="A192" s="2" t="s">
        <v>164</v>
      </c>
      <c r="B192" s="22" t="s">
        <v>3</v>
      </c>
      <c r="C192" s="22"/>
      <c r="D192" s="3" t="s">
        <v>113</v>
      </c>
      <c r="E192" s="3" t="s">
        <v>165</v>
      </c>
      <c r="F192" s="22"/>
      <c r="G192" s="22"/>
      <c r="H192" s="23">
        <v>63285109.909999996</v>
      </c>
      <c r="I192" s="23"/>
      <c r="J192" s="23">
        <v>63256616.030000001</v>
      </c>
      <c r="K192" s="23"/>
      <c r="L192" s="23">
        <v>28493.88</v>
      </c>
      <c r="M192" s="23"/>
      <c r="N192" s="24">
        <v>99.954975380400668</v>
      </c>
      <c r="O192" s="24"/>
      <c r="P192" s="24"/>
    </row>
    <row r="193" spans="1:16" ht="47.25" x14ac:dyDescent="0.25">
      <c r="A193" s="2" t="s">
        <v>166</v>
      </c>
      <c r="B193" s="22" t="s">
        <v>3</v>
      </c>
      <c r="C193" s="22"/>
      <c r="D193" s="3" t="s">
        <v>113</v>
      </c>
      <c r="E193" s="3" t="s">
        <v>167</v>
      </c>
      <c r="F193" s="22"/>
      <c r="G193" s="22"/>
      <c r="H193" s="23">
        <v>35087664.939999998</v>
      </c>
      <c r="I193" s="23"/>
      <c r="J193" s="23">
        <v>35079664.229999997</v>
      </c>
      <c r="K193" s="23"/>
      <c r="L193" s="23">
        <v>8000.71</v>
      </c>
      <c r="M193" s="23"/>
      <c r="N193" s="24">
        <v>99.977197941174822</v>
      </c>
      <c r="O193" s="24"/>
      <c r="P193" s="24"/>
    </row>
    <row r="194" spans="1:16" ht="47.25" x14ac:dyDescent="0.25">
      <c r="A194" s="2" t="s">
        <v>168</v>
      </c>
      <c r="B194" s="22" t="s">
        <v>3</v>
      </c>
      <c r="C194" s="22"/>
      <c r="D194" s="3" t="s">
        <v>113</v>
      </c>
      <c r="E194" s="3" t="s">
        <v>169</v>
      </c>
      <c r="F194" s="22"/>
      <c r="G194" s="22"/>
      <c r="H194" s="23">
        <v>35087664.939999998</v>
      </c>
      <c r="I194" s="23"/>
      <c r="J194" s="23">
        <v>35079664.229999997</v>
      </c>
      <c r="K194" s="23"/>
      <c r="L194" s="23">
        <v>8000.71</v>
      </c>
      <c r="M194" s="23"/>
      <c r="N194" s="24">
        <v>99.977197941174822</v>
      </c>
      <c r="O194" s="24"/>
      <c r="P194" s="24"/>
    </row>
    <row r="195" spans="1:16" ht="31.5" x14ac:dyDescent="0.25">
      <c r="A195" s="2" t="s">
        <v>28</v>
      </c>
      <c r="B195" s="22" t="s">
        <v>3</v>
      </c>
      <c r="C195" s="22"/>
      <c r="D195" s="3" t="s">
        <v>113</v>
      </c>
      <c r="E195" s="3" t="s">
        <v>169</v>
      </c>
      <c r="F195" s="22" t="s">
        <v>29</v>
      </c>
      <c r="G195" s="22"/>
      <c r="H195" s="23">
        <v>35087664.939999998</v>
      </c>
      <c r="I195" s="23"/>
      <c r="J195" s="23">
        <v>35079664.229999997</v>
      </c>
      <c r="K195" s="23"/>
      <c r="L195" s="23">
        <v>8000.71</v>
      </c>
      <c r="M195" s="23"/>
      <c r="N195" s="24">
        <v>99.977197941174822</v>
      </c>
      <c r="O195" s="24"/>
      <c r="P195" s="24"/>
    </row>
    <row r="196" spans="1:16" ht="31.5" x14ac:dyDescent="0.25">
      <c r="A196" s="2" t="s">
        <v>30</v>
      </c>
      <c r="B196" s="22" t="s">
        <v>3</v>
      </c>
      <c r="C196" s="22"/>
      <c r="D196" s="3" t="s">
        <v>113</v>
      </c>
      <c r="E196" s="3" t="s">
        <v>169</v>
      </c>
      <c r="F196" s="22" t="s">
        <v>31</v>
      </c>
      <c r="G196" s="22"/>
      <c r="H196" s="23">
        <v>35087664.939999998</v>
      </c>
      <c r="I196" s="23"/>
      <c r="J196" s="23">
        <v>35079664.229999997</v>
      </c>
      <c r="K196" s="23"/>
      <c r="L196" s="23">
        <v>8000.71</v>
      </c>
      <c r="M196" s="23"/>
      <c r="N196" s="24">
        <v>99.977197941174822</v>
      </c>
      <c r="O196" s="24"/>
      <c r="P196" s="24"/>
    </row>
    <row r="197" spans="1:16" ht="47.25" x14ac:dyDescent="0.25">
      <c r="A197" s="2" t="s">
        <v>170</v>
      </c>
      <c r="B197" s="22" t="s">
        <v>3</v>
      </c>
      <c r="C197" s="22"/>
      <c r="D197" s="3" t="s">
        <v>113</v>
      </c>
      <c r="E197" s="3" t="s">
        <v>171</v>
      </c>
      <c r="F197" s="22"/>
      <c r="G197" s="22"/>
      <c r="H197" s="23">
        <v>28197444.969999999</v>
      </c>
      <c r="I197" s="23"/>
      <c r="J197" s="23">
        <v>28176951.800000001</v>
      </c>
      <c r="K197" s="23"/>
      <c r="L197" s="23">
        <v>20493.169999999998</v>
      </c>
      <c r="M197" s="23"/>
      <c r="N197" s="24">
        <v>99.927322599541185</v>
      </c>
      <c r="O197" s="24"/>
      <c r="P197" s="24"/>
    </row>
    <row r="198" spans="1:16" ht="31.5" x14ac:dyDescent="0.25">
      <c r="A198" s="2" t="s">
        <v>172</v>
      </c>
      <c r="B198" s="22" t="s">
        <v>3</v>
      </c>
      <c r="C198" s="22"/>
      <c r="D198" s="3" t="s">
        <v>113</v>
      </c>
      <c r="E198" s="3" t="s">
        <v>173</v>
      </c>
      <c r="F198" s="22"/>
      <c r="G198" s="22"/>
      <c r="H198" s="23">
        <v>25581000</v>
      </c>
      <c r="I198" s="23"/>
      <c r="J198" s="23">
        <v>25581000</v>
      </c>
      <c r="K198" s="23"/>
      <c r="L198" s="23"/>
      <c r="M198" s="23"/>
      <c r="N198" s="24">
        <v>100</v>
      </c>
      <c r="O198" s="24"/>
      <c r="P198" s="24"/>
    </row>
    <row r="199" spans="1:16" ht="78.75" x14ac:dyDescent="0.25">
      <c r="A199" s="2" t="s">
        <v>14</v>
      </c>
      <c r="B199" s="22" t="s">
        <v>3</v>
      </c>
      <c r="C199" s="22"/>
      <c r="D199" s="3" t="s">
        <v>113</v>
      </c>
      <c r="E199" s="3" t="s">
        <v>173</v>
      </c>
      <c r="F199" s="22" t="s">
        <v>15</v>
      </c>
      <c r="G199" s="22"/>
      <c r="H199" s="23">
        <v>23802984.210000001</v>
      </c>
      <c r="I199" s="23"/>
      <c r="J199" s="23">
        <v>23802984.210000001</v>
      </c>
      <c r="K199" s="23"/>
      <c r="L199" s="23"/>
      <c r="M199" s="23"/>
      <c r="N199" s="24">
        <v>100</v>
      </c>
      <c r="O199" s="24"/>
      <c r="P199" s="24"/>
    </row>
    <row r="200" spans="1:16" ht="31.5" x14ac:dyDescent="0.25">
      <c r="A200" s="2" t="s">
        <v>16</v>
      </c>
      <c r="B200" s="22" t="s">
        <v>3</v>
      </c>
      <c r="C200" s="22"/>
      <c r="D200" s="3" t="s">
        <v>113</v>
      </c>
      <c r="E200" s="3" t="s">
        <v>173</v>
      </c>
      <c r="F200" s="22" t="s">
        <v>17</v>
      </c>
      <c r="G200" s="22"/>
      <c r="H200" s="23">
        <v>23802984.210000001</v>
      </c>
      <c r="I200" s="23"/>
      <c r="J200" s="23">
        <v>23802984.210000001</v>
      </c>
      <c r="K200" s="23"/>
      <c r="L200" s="23"/>
      <c r="M200" s="23"/>
      <c r="N200" s="24">
        <v>100</v>
      </c>
      <c r="O200" s="24"/>
      <c r="P200" s="24"/>
    </row>
    <row r="201" spans="1:16" ht="31.5" x14ac:dyDescent="0.25">
      <c r="A201" s="2" t="s">
        <v>28</v>
      </c>
      <c r="B201" s="22" t="s">
        <v>3</v>
      </c>
      <c r="C201" s="22"/>
      <c r="D201" s="3" t="s">
        <v>113</v>
      </c>
      <c r="E201" s="3" t="s">
        <v>173</v>
      </c>
      <c r="F201" s="22" t="s">
        <v>29</v>
      </c>
      <c r="G201" s="22"/>
      <c r="H201" s="23">
        <v>1778015.79</v>
      </c>
      <c r="I201" s="23"/>
      <c r="J201" s="23">
        <v>1778015.79</v>
      </c>
      <c r="K201" s="23"/>
      <c r="L201" s="23"/>
      <c r="M201" s="23"/>
      <c r="N201" s="24">
        <v>100</v>
      </c>
      <c r="O201" s="24"/>
      <c r="P201" s="24"/>
    </row>
    <row r="202" spans="1:16" ht="31.5" x14ac:dyDescent="0.25">
      <c r="A202" s="2" t="s">
        <v>30</v>
      </c>
      <c r="B202" s="22" t="s">
        <v>3</v>
      </c>
      <c r="C202" s="22"/>
      <c r="D202" s="3" t="s">
        <v>113</v>
      </c>
      <c r="E202" s="3" t="s">
        <v>173</v>
      </c>
      <c r="F202" s="22" t="s">
        <v>31</v>
      </c>
      <c r="G202" s="22"/>
      <c r="H202" s="23">
        <v>1778015.79</v>
      </c>
      <c r="I202" s="23"/>
      <c r="J202" s="23">
        <v>1778015.79</v>
      </c>
      <c r="K202" s="23"/>
      <c r="L202" s="23"/>
      <c r="M202" s="23"/>
      <c r="N202" s="24">
        <v>100</v>
      </c>
      <c r="O202" s="24"/>
      <c r="P202" s="24"/>
    </row>
    <row r="203" spans="1:16" ht="47.25" x14ac:dyDescent="0.25">
      <c r="A203" s="2" t="s">
        <v>174</v>
      </c>
      <c r="B203" s="22" t="s">
        <v>3</v>
      </c>
      <c r="C203" s="22"/>
      <c r="D203" s="3" t="s">
        <v>113</v>
      </c>
      <c r="E203" s="3" t="s">
        <v>175</v>
      </c>
      <c r="F203" s="22"/>
      <c r="G203" s="22"/>
      <c r="H203" s="23">
        <v>2616444.9700000002</v>
      </c>
      <c r="I203" s="23"/>
      <c r="J203" s="23">
        <v>2595951.7999999998</v>
      </c>
      <c r="K203" s="23"/>
      <c r="L203" s="23">
        <v>20493.169999999998</v>
      </c>
      <c r="M203" s="23"/>
      <c r="N203" s="24">
        <v>99.216755168368763</v>
      </c>
      <c r="O203" s="24"/>
      <c r="P203" s="24"/>
    </row>
    <row r="204" spans="1:16" ht="78.75" x14ac:dyDescent="0.25">
      <c r="A204" s="2" t="s">
        <v>14</v>
      </c>
      <c r="B204" s="22" t="s">
        <v>3</v>
      </c>
      <c r="C204" s="22"/>
      <c r="D204" s="3" t="s">
        <v>113</v>
      </c>
      <c r="E204" s="3" t="s">
        <v>175</v>
      </c>
      <c r="F204" s="22" t="s">
        <v>15</v>
      </c>
      <c r="G204" s="22"/>
      <c r="H204" s="23">
        <v>2616444.9700000002</v>
      </c>
      <c r="I204" s="23"/>
      <c r="J204" s="23">
        <v>2595951.7999999998</v>
      </c>
      <c r="K204" s="23"/>
      <c r="L204" s="23">
        <v>20493.169999999998</v>
      </c>
      <c r="M204" s="23"/>
      <c r="N204" s="24">
        <v>99.216755168368763</v>
      </c>
      <c r="O204" s="24"/>
      <c r="P204" s="24"/>
    </row>
    <row r="205" spans="1:16" ht="31.5" x14ac:dyDescent="0.25">
      <c r="A205" s="2" t="s">
        <v>16</v>
      </c>
      <c r="B205" s="22" t="s">
        <v>3</v>
      </c>
      <c r="C205" s="22"/>
      <c r="D205" s="3" t="s">
        <v>113</v>
      </c>
      <c r="E205" s="3" t="s">
        <v>175</v>
      </c>
      <c r="F205" s="22" t="s">
        <v>17</v>
      </c>
      <c r="G205" s="22"/>
      <c r="H205" s="23">
        <v>2616444.9700000002</v>
      </c>
      <c r="I205" s="23"/>
      <c r="J205" s="23">
        <v>2595951.7999999998</v>
      </c>
      <c r="K205" s="23"/>
      <c r="L205" s="23">
        <v>20493.169999999998</v>
      </c>
      <c r="M205" s="23"/>
      <c r="N205" s="24">
        <v>99.216755168368763</v>
      </c>
      <c r="O205" s="24"/>
      <c r="P205" s="24"/>
    </row>
    <row r="206" spans="1:16" x14ac:dyDescent="0.25">
      <c r="A206" s="2" t="s">
        <v>8</v>
      </c>
      <c r="B206" s="22" t="s">
        <v>3</v>
      </c>
      <c r="C206" s="22"/>
      <c r="D206" s="3" t="s">
        <v>113</v>
      </c>
      <c r="E206" s="3" t="s">
        <v>9</v>
      </c>
      <c r="F206" s="22"/>
      <c r="G206" s="22"/>
      <c r="H206" s="23">
        <v>670316621.85000002</v>
      </c>
      <c r="I206" s="23"/>
      <c r="J206" s="23">
        <v>664899628.47000003</v>
      </c>
      <c r="K206" s="23"/>
      <c r="L206" s="23">
        <v>5416993.3799999999</v>
      </c>
      <c r="M206" s="23"/>
      <c r="N206" s="24">
        <v>99.191875420745248</v>
      </c>
      <c r="O206" s="24"/>
      <c r="P206" s="24"/>
    </row>
    <row r="207" spans="1:16" ht="47.25" x14ac:dyDescent="0.25">
      <c r="A207" s="2" t="s">
        <v>10</v>
      </c>
      <c r="B207" s="22" t="s">
        <v>3</v>
      </c>
      <c r="C207" s="22"/>
      <c r="D207" s="3" t="s">
        <v>113</v>
      </c>
      <c r="E207" s="3" t="s">
        <v>11</v>
      </c>
      <c r="F207" s="22"/>
      <c r="G207" s="22"/>
      <c r="H207" s="23">
        <v>670316621.85000002</v>
      </c>
      <c r="I207" s="23"/>
      <c r="J207" s="23">
        <v>664899628.47000003</v>
      </c>
      <c r="K207" s="23"/>
      <c r="L207" s="23">
        <v>5416993.3799999999</v>
      </c>
      <c r="M207" s="23"/>
      <c r="N207" s="24">
        <v>99.191875420745248</v>
      </c>
      <c r="O207" s="24"/>
      <c r="P207" s="24"/>
    </row>
    <row r="208" spans="1:16" x14ac:dyDescent="0.25">
      <c r="A208" s="2" t="s">
        <v>64</v>
      </c>
      <c r="B208" s="22" t="s">
        <v>3</v>
      </c>
      <c r="C208" s="22"/>
      <c r="D208" s="3" t="s">
        <v>113</v>
      </c>
      <c r="E208" s="3" t="s">
        <v>65</v>
      </c>
      <c r="F208" s="22"/>
      <c r="G208" s="22"/>
      <c r="H208" s="23">
        <v>16743437.529999999</v>
      </c>
      <c r="I208" s="23"/>
      <c r="J208" s="23">
        <v>16105637.23</v>
      </c>
      <c r="K208" s="23"/>
      <c r="L208" s="23">
        <v>637800.30000000005</v>
      </c>
      <c r="M208" s="23"/>
      <c r="N208" s="24">
        <v>96.190744589590864</v>
      </c>
      <c r="O208" s="24"/>
      <c r="P208" s="24"/>
    </row>
    <row r="209" spans="1:16" ht="31.5" x14ac:dyDescent="0.25">
      <c r="A209" s="2" t="s">
        <v>28</v>
      </c>
      <c r="B209" s="22" t="s">
        <v>3</v>
      </c>
      <c r="C209" s="22"/>
      <c r="D209" s="3" t="s">
        <v>113</v>
      </c>
      <c r="E209" s="3" t="s">
        <v>65</v>
      </c>
      <c r="F209" s="22" t="s">
        <v>29</v>
      </c>
      <c r="G209" s="22"/>
      <c r="H209" s="23">
        <v>16743437.529999999</v>
      </c>
      <c r="I209" s="23"/>
      <c r="J209" s="23">
        <v>16105637.23</v>
      </c>
      <c r="K209" s="23"/>
      <c r="L209" s="23">
        <v>637800.30000000005</v>
      </c>
      <c r="M209" s="23"/>
      <c r="N209" s="24">
        <v>96.190744589590864</v>
      </c>
      <c r="O209" s="24"/>
      <c r="P209" s="24"/>
    </row>
    <row r="210" spans="1:16" ht="31.5" x14ac:dyDescent="0.25">
      <c r="A210" s="2" t="s">
        <v>30</v>
      </c>
      <c r="B210" s="22" t="s">
        <v>3</v>
      </c>
      <c r="C210" s="22"/>
      <c r="D210" s="3" t="s">
        <v>113</v>
      </c>
      <c r="E210" s="3" t="s">
        <v>65</v>
      </c>
      <c r="F210" s="22" t="s">
        <v>31</v>
      </c>
      <c r="G210" s="22"/>
      <c r="H210" s="23">
        <v>16743437.529999999</v>
      </c>
      <c r="I210" s="23"/>
      <c r="J210" s="23">
        <v>16105637.23</v>
      </c>
      <c r="K210" s="23"/>
      <c r="L210" s="23">
        <v>637800.30000000005</v>
      </c>
      <c r="M210" s="23"/>
      <c r="N210" s="24">
        <v>96.190744589590864</v>
      </c>
      <c r="O210" s="24"/>
      <c r="P210" s="24"/>
    </row>
    <row r="211" spans="1:16" ht="31.5" x14ac:dyDescent="0.25">
      <c r="A211" s="2" t="s">
        <v>68</v>
      </c>
      <c r="B211" s="22" t="s">
        <v>3</v>
      </c>
      <c r="C211" s="22"/>
      <c r="D211" s="3" t="s">
        <v>113</v>
      </c>
      <c r="E211" s="3" t="s">
        <v>69</v>
      </c>
      <c r="F211" s="22"/>
      <c r="G211" s="22"/>
      <c r="H211" s="23">
        <v>72370975.189999998</v>
      </c>
      <c r="I211" s="23"/>
      <c r="J211" s="23">
        <v>71702643.790000007</v>
      </c>
      <c r="K211" s="23"/>
      <c r="L211" s="23">
        <v>668331.4</v>
      </c>
      <c r="M211" s="23"/>
      <c r="N211" s="24">
        <v>99.076520112869318</v>
      </c>
      <c r="O211" s="24"/>
      <c r="P211" s="24"/>
    </row>
    <row r="212" spans="1:16" ht="78.75" x14ac:dyDescent="0.25">
      <c r="A212" s="2" t="s">
        <v>14</v>
      </c>
      <c r="B212" s="22" t="s">
        <v>3</v>
      </c>
      <c r="C212" s="22"/>
      <c r="D212" s="3" t="s">
        <v>113</v>
      </c>
      <c r="E212" s="3" t="s">
        <v>69</v>
      </c>
      <c r="F212" s="22" t="s">
        <v>15</v>
      </c>
      <c r="G212" s="22"/>
      <c r="H212" s="23">
        <v>64939930.020000003</v>
      </c>
      <c r="I212" s="23"/>
      <c r="J212" s="23">
        <v>64925324.520000003</v>
      </c>
      <c r="K212" s="23"/>
      <c r="L212" s="23">
        <v>14605.5</v>
      </c>
      <c r="M212" s="23"/>
      <c r="N212" s="24">
        <v>99.977509215061517</v>
      </c>
      <c r="O212" s="24"/>
      <c r="P212" s="24"/>
    </row>
    <row r="213" spans="1:16" ht="31.5" x14ac:dyDescent="0.25">
      <c r="A213" s="2" t="s">
        <v>16</v>
      </c>
      <c r="B213" s="22" t="s">
        <v>3</v>
      </c>
      <c r="C213" s="22"/>
      <c r="D213" s="3" t="s">
        <v>113</v>
      </c>
      <c r="E213" s="3" t="s">
        <v>69</v>
      </c>
      <c r="F213" s="22" t="s">
        <v>17</v>
      </c>
      <c r="G213" s="22"/>
      <c r="H213" s="23">
        <v>64939930.020000003</v>
      </c>
      <c r="I213" s="23"/>
      <c r="J213" s="23">
        <v>64925324.520000003</v>
      </c>
      <c r="K213" s="23"/>
      <c r="L213" s="23">
        <v>14605.5</v>
      </c>
      <c r="M213" s="23"/>
      <c r="N213" s="24">
        <v>99.977509215061517</v>
      </c>
      <c r="O213" s="24"/>
      <c r="P213" s="24"/>
    </row>
    <row r="214" spans="1:16" ht="31.5" x14ac:dyDescent="0.25">
      <c r="A214" s="2" t="s">
        <v>28</v>
      </c>
      <c r="B214" s="22" t="s">
        <v>3</v>
      </c>
      <c r="C214" s="22"/>
      <c r="D214" s="3" t="s">
        <v>113</v>
      </c>
      <c r="E214" s="3" t="s">
        <v>69</v>
      </c>
      <c r="F214" s="22" t="s">
        <v>29</v>
      </c>
      <c r="G214" s="22"/>
      <c r="H214" s="23">
        <v>7283799.1699999999</v>
      </c>
      <c r="I214" s="23"/>
      <c r="J214" s="23">
        <v>6632320.2699999996</v>
      </c>
      <c r="K214" s="23"/>
      <c r="L214" s="23">
        <v>651478.9</v>
      </c>
      <c r="M214" s="23"/>
      <c r="N214" s="24">
        <v>91.055781676638389</v>
      </c>
      <c r="O214" s="24"/>
      <c r="P214" s="24"/>
    </row>
    <row r="215" spans="1:16" ht="31.5" x14ac:dyDescent="0.25">
      <c r="A215" s="2" t="s">
        <v>30</v>
      </c>
      <c r="B215" s="22" t="s">
        <v>3</v>
      </c>
      <c r="C215" s="22"/>
      <c r="D215" s="3" t="s">
        <v>113</v>
      </c>
      <c r="E215" s="3" t="s">
        <v>69</v>
      </c>
      <c r="F215" s="22" t="s">
        <v>31</v>
      </c>
      <c r="G215" s="22"/>
      <c r="H215" s="23">
        <v>7283799.1699999999</v>
      </c>
      <c r="I215" s="23"/>
      <c r="J215" s="23">
        <v>6632320.2699999996</v>
      </c>
      <c r="K215" s="23"/>
      <c r="L215" s="23">
        <v>651478.9</v>
      </c>
      <c r="M215" s="23"/>
      <c r="N215" s="24">
        <v>91.055781676638389</v>
      </c>
      <c r="O215" s="24"/>
      <c r="P215" s="24"/>
    </row>
    <row r="216" spans="1:16" x14ac:dyDescent="0.25">
      <c r="A216" s="2" t="s">
        <v>38</v>
      </c>
      <c r="B216" s="22" t="s">
        <v>3</v>
      </c>
      <c r="C216" s="22"/>
      <c r="D216" s="3" t="s">
        <v>113</v>
      </c>
      <c r="E216" s="3" t="s">
        <v>69</v>
      </c>
      <c r="F216" s="22" t="s">
        <v>39</v>
      </c>
      <c r="G216" s="22"/>
      <c r="H216" s="23">
        <v>147246</v>
      </c>
      <c r="I216" s="23"/>
      <c r="J216" s="23">
        <v>144999</v>
      </c>
      <c r="K216" s="23"/>
      <c r="L216" s="23">
        <v>2247</v>
      </c>
      <c r="M216" s="23"/>
      <c r="N216" s="24">
        <v>98.473982315309073</v>
      </c>
      <c r="O216" s="24"/>
      <c r="P216" s="24"/>
    </row>
    <row r="217" spans="1:16" x14ac:dyDescent="0.25">
      <c r="A217" s="2" t="s">
        <v>66</v>
      </c>
      <c r="B217" s="22" t="s">
        <v>3</v>
      </c>
      <c r="C217" s="22"/>
      <c r="D217" s="3" t="s">
        <v>113</v>
      </c>
      <c r="E217" s="3" t="s">
        <v>69</v>
      </c>
      <c r="F217" s="22" t="s">
        <v>67</v>
      </c>
      <c r="G217" s="22"/>
      <c r="H217" s="23">
        <v>147246</v>
      </c>
      <c r="I217" s="23"/>
      <c r="J217" s="23">
        <v>144999</v>
      </c>
      <c r="K217" s="23"/>
      <c r="L217" s="23">
        <v>2247</v>
      </c>
      <c r="M217" s="23"/>
      <c r="N217" s="24">
        <v>98.473982315309073</v>
      </c>
      <c r="O217" s="24"/>
      <c r="P217" s="24"/>
    </row>
    <row r="218" spans="1:16" x14ac:dyDescent="0.25">
      <c r="A218" s="2" t="s">
        <v>176</v>
      </c>
      <c r="B218" s="22" t="s">
        <v>3</v>
      </c>
      <c r="C218" s="22"/>
      <c r="D218" s="3" t="s">
        <v>113</v>
      </c>
      <c r="E218" s="3" t="s">
        <v>177</v>
      </c>
      <c r="F218" s="22"/>
      <c r="G218" s="22"/>
      <c r="H218" s="23">
        <v>1699119.8</v>
      </c>
      <c r="I218" s="23"/>
      <c r="J218" s="23">
        <v>1699119.8</v>
      </c>
      <c r="K218" s="23"/>
      <c r="L218" s="23"/>
      <c r="M218" s="23"/>
      <c r="N218" s="24">
        <v>100</v>
      </c>
      <c r="O218" s="24"/>
      <c r="P218" s="24"/>
    </row>
    <row r="219" spans="1:16" x14ac:dyDescent="0.25">
      <c r="A219" s="2" t="s">
        <v>38</v>
      </c>
      <c r="B219" s="22" t="s">
        <v>3</v>
      </c>
      <c r="C219" s="22"/>
      <c r="D219" s="3" t="s">
        <v>113</v>
      </c>
      <c r="E219" s="3" t="s">
        <v>177</v>
      </c>
      <c r="F219" s="22" t="s">
        <v>39</v>
      </c>
      <c r="G219" s="22"/>
      <c r="H219" s="23">
        <v>1699119.8</v>
      </c>
      <c r="I219" s="23"/>
      <c r="J219" s="23">
        <v>1699119.8</v>
      </c>
      <c r="K219" s="23"/>
      <c r="L219" s="23"/>
      <c r="M219" s="23"/>
      <c r="N219" s="24">
        <v>100</v>
      </c>
      <c r="O219" s="24"/>
      <c r="P219" s="24"/>
    </row>
    <row r="220" spans="1:16" x14ac:dyDescent="0.25">
      <c r="A220" s="2" t="s">
        <v>66</v>
      </c>
      <c r="B220" s="22" t="s">
        <v>3</v>
      </c>
      <c r="C220" s="22"/>
      <c r="D220" s="3" t="s">
        <v>113</v>
      </c>
      <c r="E220" s="3" t="s">
        <v>177</v>
      </c>
      <c r="F220" s="22" t="s">
        <v>67</v>
      </c>
      <c r="G220" s="22"/>
      <c r="H220" s="23">
        <v>1525479.8</v>
      </c>
      <c r="I220" s="23"/>
      <c r="J220" s="23">
        <v>1525479.8</v>
      </c>
      <c r="K220" s="23"/>
      <c r="L220" s="23"/>
      <c r="M220" s="23"/>
      <c r="N220" s="24">
        <v>100</v>
      </c>
      <c r="O220" s="24"/>
      <c r="P220" s="24"/>
    </row>
    <row r="221" spans="1:16" ht="31.5" x14ac:dyDescent="0.25">
      <c r="A221" s="2" t="s">
        <v>178</v>
      </c>
      <c r="B221" s="22" t="s">
        <v>3</v>
      </c>
      <c r="C221" s="22"/>
      <c r="D221" s="3" t="s">
        <v>113</v>
      </c>
      <c r="E221" s="3" t="s">
        <v>177</v>
      </c>
      <c r="F221" s="22" t="s">
        <v>179</v>
      </c>
      <c r="G221" s="22"/>
      <c r="H221" s="23">
        <v>173640</v>
      </c>
      <c r="I221" s="23"/>
      <c r="J221" s="23">
        <v>173640</v>
      </c>
      <c r="K221" s="23"/>
      <c r="L221" s="23"/>
      <c r="M221" s="23"/>
      <c r="N221" s="24">
        <v>100</v>
      </c>
      <c r="O221" s="24"/>
      <c r="P221" s="24"/>
    </row>
    <row r="222" spans="1:16" ht="63" x14ac:dyDescent="0.25">
      <c r="A222" s="2" t="s">
        <v>180</v>
      </c>
      <c r="B222" s="22" t="s">
        <v>3</v>
      </c>
      <c r="C222" s="22"/>
      <c r="D222" s="3" t="s">
        <v>113</v>
      </c>
      <c r="E222" s="3" t="s">
        <v>181</v>
      </c>
      <c r="F222" s="22"/>
      <c r="G222" s="22"/>
      <c r="H222" s="23">
        <v>256456000</v>
      </c>
      <c r="I222" s="23"/>
      <c r="J222" s="23">
        <v>256128702.5</v>
      </c>
      <c r="K222" s="23"/>
      <c r="L222" s="23">
        <v>327297.5</v>
      </c>
      <c r="M222" s="23"/>
      <c r="N222" s="24">
        <v>99.872376742989061</v>
      </c>
      <c r="O222" s="24"/>
      <c r="P222" s="24"/>
    </row>
    <row r="223" spans="1:16" ht="78.75" x14ac:dyDescent="0.25">
      <c r="A223" s="2" t="s">
        <v>14</v>
      </c>
      <c r="B223" s="22" t="s">
        <v>3</v>
      </c>
      <c r="C223" s="22"/>
      <c r="D223" s="3" t="s">
        <v>113</v>
      </c>
      <c r="E223" s="3" t="s">
        <v>181</v>
      </c>
      <c r="F223" s="22" t="s">
        <v>15</v>
      </c>
      <c r="G223" s="22"/>
      <c r="H223" s="23">
        <v>233662750</v>
      </c>
      <c r="I223" s="23"/>
      <c r="J223" s="23">
        <v>233642038.77000001</v>
      </c>
      <c r="K223" s="23"/>
      <c r="L223" s="23">
        <v>20711.23</v>
      </c>
      <c r="M223" s="23"/>
      <c r="N223" s="24">
        <v>99.991136272255645</v>
      </c>
      <c r="O223" s="24"/>
      <c r="P223" s="24"/>
    </row>
    <row r="224" spans="1:16" x14ac:dyDescent="0.25">
      <c r="A224" s="2" t="s">
        <v>136</v>
      </c>
      <c r="B224" s="22" t="s">
        <v>3</v>
      </c>
      <c r="C224" s="22"/>
      <c r="D224" s="3" t="s">
        <v>113</v>
      </c>
      <c r="E224" s="3" t="s">
        <v>181</v>
      </c>
      <c r="F224" s="22" t="s">
        <v>137</v>
      </c>
      <c r="G224" s="22"/>
      <c r="H224" s="23">
        <v>233662750</v>
      </c>
      <c r="I224" s="23"/>
      <c r="J224" s="23">
        <v>233642038.77000001</v>
      </c>
      <c r="K224" s="23"/>
      <c r="L224" s="23">
        <v>20711.23</v>
      </c>
      <c r="M224" s="23"/>
      <c r="N224" s="24">
        <v>99.991136272255645</v>
      </c>
      <c r="O224" s="24"/>
      <c r="P224" s="24"/>
    </row>
    <row r="225" spans="1:16" ht="31.5" x14ac:dyDescent="0.25">
      <c r="A225" s="2" t="s">
        <v>28</v>
      </c>
      <c r="B225" s="22" t="s">
        <v>3</v>
      </c>
      <c r="C225" s="22"/>
      <c r="D225" s="3" t="s">
        <v>113</v>
      </c>
      <c r="E225" s="3" t="s">
        <v>181</v>
      </c>
      <c r="F225" s="22" t="s">
        <v>29</v>
      </c>
      <c r="G225" s="22"/>
      <c r="H225" s="23">
        <v>22789000</v>
      </c>
      <c r="I225" s="23"/>
      <c r="J225" s="23">
        <v>22482413.73</v>
      </c>
      <c r="K225" s="23"/>
      <c r="L225" s="23">
        <v>306586.27</v>
      </c>
      <c r="M225" s="23"/>
      <c r="N225" s="24">
        <v>98.654674316556239</v>
      </c>
      <c r="O225" s="24"/>
      <c r="P225" s="24"/>
    </row>
    <row r="226" spans="1:16" ht="31.5" x14ac:dyDescent="0.25">
      <c r="A226" s="2" t="s">
        <v>30</v>
      </c>
      <c r="B226" s="22" t="s">
        <v>3</v>
      </c>
      <c r="C226" s="22"/>
      <c r="D226" s="3" t="s">
        <v>113</v>
      </c>
      <c r="E226" s="3" t="s">
        <v>181</v>
      </c>
      <c r="F226" s="22" t="s">
        <v>31</v>
      </c>
      <c r="G226" s="22"/>
      <c r="H226" s="23">
        <v>22789000</v>
      </c>
      <c r="I226" s="23"/>
      <c r="J226" s="23">
        <v>22482413.73</v>
      </c>
      <c r="K226" s="23"/>
      <c r="L226" s="23">
        <v>306586.27</v>
      </c>
      <c r="M226" s="23"/>
      <c r="N226" s="24">
        <v>98.654674316556239</v>
      </c>
      <c r="O226" s="24"/>
      <c r="P226" s="24"/>
    </row>
    <row r="227" spans="1:16" x14ac:dyDescent="0.25">
      <c r="A227" s="2" t="s">
        <v>38</v>
      </c>
      <c r="B227" s="22" t="s">
        <v>3</v>
      </c>
      <c r="C227" s="22"/>
      <c r="D227" s="3" t="s">
        <v>113</v>
      </c>
      <c r="E227" s="3" t="s">
        <v>181</v>
      </c>
      <c r="F227" s="22" t="s">
        <v>39</v>
      </c>
      <c r="G227" s="22"/>
      <c r="H227" s="23">
        <v>4250</v>
      </c>
      <c r="I227" s="23"/>
      <c r="J227" s="23">
        <v>4250</v>
      </c>
      <c r="K227" s="23"/>
      <c r="L227" s="23"/>
      <c r="M227" s="23"/>
      <c r="N227" s="24">
        <v>100</v>
      </c>
      <c r="O227" s="24"/>
      <c r="P227" s="24"/>
    </row>
    <row r="228" spans="1:16" x14ac:dyDescent="0.25">
      <c r="A228" s="2" t="s">
        <v>66</v>
      </c>
      <c r="B228" s="22" t="s">
        <v>3</v>
      </c>
      <c r="C228" s="22"/>
      <c r="D228" s="3" t="s">
        <v>113</v>
      </c>
      <c r="E228" s="3" t="s">
        <v>181</v>
      </c>
      <c r="F228" s="22" t="s">
        <v>67</v>
      </c>
      <c r="G228" s="22"/>
      <c r="H228" s="23">
        <v>4250</v>
      </c>
      <c r="I228" s="23"/>
      <c r="J228" s="23">
        <v>4250</v>
      </c>
      <c r="K228" s="23"/>
      <c r="L228" s="23"/>
      <c r="M228" s="23"/>
      <c r="N228" s="24">
        <v>100</v>
      </c>
      <c r="O228" s="24"/>
      <c r="P228" s="24"/>
    </row>
    <row r="229" spans="1:16" ht="47.25" x14ac:dyDescent="0.25">
      <c r="A229" s="2" t="s">
        <v>182</v>
      </c>
      <c r="B229" s="22" t="s">
        <v>3</v>
      </c>
      <c r="C229" s="22"/>
      <c r="D229" s="3" t="s">
        <v>113</v>
      </c>
      <c r="E229" s="3" t="s">
        <v>183</v>
      </c>
      <c r="F229" s="22"/>
      <c r="G229" s="22"/>
      <c r="H229" s="23">
        <v>323047089.32999998</v>
      </c>
      <c r="I229" s="23"/>
      <c r="J229" s="23">
        <v>319263525.14999998</v>
      </c>
      <c r="K229" s="23"/>
      <c r="L229" s="23">
        <v>3783564.18</v>
      </c>
      <c r="M229" s="23"/>
      <c r="N229" s="24">
        <v>98.828788648785803</v>
      </c>
      <c r="O229" s="24"/>
      <c r="P229" s="24"/>
    </row>
    <row r="230" spans="1:16" ht="78.75" x14ac:dyDescent="0.25">
      <c r="A230" s="2" t="s">
        <v>14</v>
      </c>
      <c r="B230" s="22" t="s">
        <v>3</v>
      </c>
      <c r="C230" s="22"/>
      <c r="D230" s="3" t="s">
        <v>113</v>
      </c>
      <c r="E230" s="3" t="s">
        <v>183</v>
      </c>
      <c r="F230" s="22" t="s">
        <v>15</v>
      </c>
      <c r="G230" s="22"/>
      <c r="H230" s="23">
        <v>228103782.16999999</v>
      </c>
      <c r="I230" s="23"/>
      <c r="J230" s="23">
        <v>227288446.28999999</v>
      </c>
      <c r="K230" s="23"/>
      <c r="L230" s="23">
        <v>815335.88</v>
      </c>
      <c r="M230" s="23"/>
      <c r="N230" s="24">
        <v>99.642559245513809</v>
      </c>
      <c r="O230" s="24"/>
      <c r="P230" s="24"/>
    </row>
    <row r="231" spans="1:16" x14ac:dyDescent="0.25">
      <c r="A231" s="2" t="s">
        <v>136</v>
      </c>
      <c r="B231" s="22" t="s">
        <v>3</v>
      </c>
      <c r="C231" s="22"/>
      <c r="D231" s="3" t="s">
        <v>113</v>
      </c>
      <c r="E231" s="3" t="s">
        <v>183</v>
      </c>
      <c r="F231" s="22" t="s">
        <v>137</v>
      </c>
      <c r="G231" s="22"/>
      <c r="H231" s="23">
        <v>228103782.16999999</v>
      </c>
      <c r="I231" s="23"/>
      <c r="J231" s="23">
        <v>227288446.28999999</v>
      </c>
      <c r="K231" s="23"/>
      <c r="L231" s="23">
        <v>815335.88</v>
      </c>
      <c r="M231" s="23"/>
      <c r="N231" s="24">
        <v>99.642559245513809</v>
      </c>
      <c r="O231" s="24"/>
      <c r="P231" s="24"/>
    </row>
    <row r="232" spans="1:16" ht="31.5" x14ac:dyDescent="0.25">
      <c r="A232" s="2" t="s">
        <v>28</v>
      </c>
      <c r="B232" s="22" t="s">
        <v>3</v>
      </c>
      <c r="C232" s="22"/>
      <c r="D232" s="3" t="s">
        <v>113</v>
      </c>
      <c r="E232" s="3" t="s">
        <v>183</v>
      </c>
      <c r="F232" s="22" t="s">
        <v>29</v>
      </c>
      <c r="G232" s="22"/>
      <c r="H232" s="23">
        <v>79995014.069999993</v>
      </c>
      <c r="I232" s="23"/>
      <c r="J232" s="23">
        <v>77061718.5</v>
      </c>
      <c r="K232" s="23"/>
      <c r="L232" s="23">
        <v>2933295.57</v>
      </c>
      <c r="M232" s="23"/>
      <c r="N232" s="24">
        <v>96.333152004407168</v>
      </c>
      <c r="O232" s="24"/>
      <c r="P232" s="24"/>
    </row>
    <row r="233" spans="1:16" ht="31.5" x14ac:dyDescent="0.25">
      <c r="A233" s="2" t="s">
        <v>30</v>
      </c>
      <c r="B233" s="22" t="s">
        <v>3</v>
      </c>
      <c r="C233" s="22"/>
      <c r="D233" s="3" t="s">
        <v>113</v>
      </c>
      <c r="E233" s="3" t="s">
        <v>183</v>
      </c>
      <c r="F233" s="22" t="s">
        <v>31</v>
      </c>
      <c r="G233" s="22"/>
      <c r="H233" s="23">
        <v>79995014.069999993</v>
      </c>
      <c r="I233" s="23"/>
      <c r="J233" s="23">
        <v>77061718.5</v>
      </c>
      <c r="K233" s="23"/>
      <c r="L233" s="23">
        <v>2933295.57</v>
      </c>
      <c r="M233" s="23"/>
      <c r="N233" s="24">
        <v>96.333152004407168</v>
      </c>
      <c r="O233" s="24"/>
      <c r="P233" s="24"/>
    </row>
    <row r="234" spans="1:16" ht="31.5" x14ac:dyDescent="0.25">
      <c r="A234" s="2" t="s">
        <v>152</v>
      </c>
      <c r="B234" s="22" t="s">
        <v>3</v>
      </c>
      <c r="C234" s="22"/>
      <c r="D234" s="3" t="s">
        <v>113</v>
      </c>
      <c r="E234" s="3" t="s">
        <v>183</v>
      </c>
      <c r="F234" s="22" t="s">
        <v>153</v>
      </c>
      <c r="G234" s="22"/>
      <c r="H234" s="23">
        <v>13963530</v>
      </c>
      <c r="I234" s="23"/>
      <c r="J234" s="23">
        <v>13963529.27</v>
      </c>
      <c r="K234" s="23"/>
      <c r="L234" s="23">
        <v>0.73</v>
      </c>
      <c r="M234" s="23"/>
      <c r="N234" s="24">
        <v>99.99999477209559</v>
      </c>
      <c r="O234" s="24"/>
      <c r="P234" s="24"/>
    </row>
    <row r="235" spans="1:16" x14ac:dyDescent="0.25">
      <c r="A235" s="2" t="s">
        <v>184</v>
      </c>
      <c r="B235" s="22" t="s">
        <v>3</v>
      </c>
      <c r="C235" s="22"/>
      <c r="D235" s="3" t="s">
        <v>113</v>
      </c>
      <c r="E235" s="3" t="s">
        <v>183</v>
      </c>
      <c r="F235" s="22" t="s">
        <v>185</v>
      </c>
      <c r="G235" s="22"/>
      <c r="H235" s="23">
        <v>13963530</v>
      </c>
      <c r="I235" s="23"/>
      <c r="J235" s="23">
        <v>13963529.27</v>
      </c>
      <c r="K235" s="23"/>
      <c r="L235" s="23">
        <v>0.73</v>
      </c>
      <c r="M235" s="23"/>
      <c r="N235" s="24">
        <v>99.99999477209559</v>
      </c>
      <c r="O235" s="24"/>
      <c r="P235" s="24"/>
    </row>
    <row r="236" spans="1:16" x14ac:dyDescent="0.25">
      <c r="A236" s="2" t="s">
        <v>38</v>
      </c>
      <c r="B236" s="22" t="s">
        <v>3</v>
      </c>
      <c r="C236" s="22"/>
      <c r="D236" s="3" t="s">
        <v>113</v>
      </c>
      <c r="E236" s="3" t="s">
        <v>183</v>
      </c>
      <c r="F236" s="22" t="s">
        <v>39</v>
      </c>
      <c r="G236" s="22"/>
      <c r="H236" s="23">
        <v>984763.09</v>
      </c>
      <c r="I236" s="23"/>
      <c r="J236" s="23">
        <v>949831.09</v>
      </c>
      <c r="K236" s="23"/>
      <c r="L236" s="23">
        <v>34932</v>
      </c>
      <c r="M236" s="23"/>
      <c r="N236" s="24">
        <v>96.452750884479229</v>
      </c>
      <c r="O236" s="24"/>
      <c r="P236" s="24"/>
    </row>
    <row r="237" spans="1:16" x14ac:dyDescent="0.25">
      <c r="A237" s="2" t="s">
        <v>40</v>
      </c>
      <c r="B237" s="22" t="s">
        <v>3</v>
      </c>
      <c r="C237" s="22"/>
      <c r="D237" s="3" t="s">
        <v>113</v>
      </c>
      <c r="E237" s="3" t="s">
        <v>183</v>
      </c>
      <c r="F237" s="22" t="s">
        <v>41</v>
      </c>
      <c r="G237" s="22"/>
      <c r="H237" s="23">
        <v>184096.47</v>
      </c>
      <c r="I237" s="23"/>
      <c r="J237" s="23">
        <v>184096.47</v>
      </c>
      <c r="K237" s="23"/>
      <c r="L237" s="23">
        <v>0</v>
      </c>
      <c r="M237" s="23"/>
      <c r="N237" s="24">
        <v>100</v>
      </c>
      <c r="O237" s="24"/>
      <c r="P237" s="24"/>
    </row>
    <row r="238" spans="1:16" x14ac:dyDescent="0.25">
      <c r="A238" s="2" t="s">
        <v>66</v>
      </c>
      <c r="B238" s="22" t="s">
        <v>3</v>
      </c>
      <c r="C238" s="22"/>
      <c r="D238" s="3" t="s">
        <v>113</v>
      </c>
      <c r="E238" s="3" t="s">
        <v>183</v>
      </c>
      <c r="F238" s="22" t="s">
        <v>67</v>
      </c>
      <c r="G238" s="22"/>
      <c r="H238" s="23">
        <v>800666.62</v>
      </c>
      <c r="I238" s="23"/>
      <c r="J238" s="23">
        <v>765734.62</v>
      </c>
      <c r="K238" s="23"/>
      <c r="L238" s="23">
        <v>34932</v>
      </c>
      <c r="M238" s="23"/>
      <c r="N238" s="24">
        <v>95.63713546594461</v>
      </c>
      <c r="O238" s="24"/>
      <c r="P238" s="24"/>
    </row>
    <row r="239" spans="1:16" ht="63" x14ac:dyDescent="0.25">
      <c r="A239" s="2" t="s">
        <v>74</v>
      </c>
      <c r="B239" s="22" t="s">
        <v>3</v>
      </c>
      <c r="C239" s="22"/>
      <c r="D239" s="3" t="s">
        <v>113</v>
      </c>
      <c r="E239" s="3" t="s">
        <v>75</v>
      </c>
      <c r="F239" s="22"/>
      <c r="G239" s="22"/>
      <c r="H239" s="23">
        <v>63557887.119999997</v>
      </c>
      <c r="I239" s="23"/>
      <c r="J239" s="23">
        <v>59481858.43</v>
      </c>
      <c r="K239" s="23"/>
      <c r="L239" s="23">
        <v>4076028.69</v>
      </c>
      <c r="M239" s="23"/>
      <c r="N239" s="24">
        <v>93.58690341246826</v>
      </c>
      <c r="O239" s="24"/>
      <c r="P239" s="24"/>
    </row>
    <row r="240" spans="1:16" ht="63" x14ac:dyDescent="0.25">
      <c r="A240" s="2" t="s">
        <v>76</v>
      </c>
      <c r="B240" s="22" t="s">
        <v>3</v>
      </c>
      <c r="C240" s="22"/>
      <c r="D240" s="3" t="s">
        <v>113</v>
      </c>
      <c r="E240" s="3" t="s">
        <v>77</v>
      </c>
      <c r="F240" s="22"/>
      <c r="G240" s="22"/>
      <c r="H240" s="23">
        <v>57688887.119999997</v>
      </c>
      <c r="I240" s="23"/>
      <c r="J240" s="23">
        <v>57154971.43</v>
      </c>
      <c r="K240" s="23"/>
      <c r="L240" s="23">
        <v>533915.68999999994</v>
      </c>
      <c r="M240" s="23"/>
      <c r="N240" s="24">
        <v>99.074491263994418</v>
      </c>
      <c r="O240" s="24"/>
      <c r="P240" s="24"/>
    </row>
    <row r="241" spans="1:16" ht="47.25" x14ac:dyDescent="0.25">
      <c r="A241" s="2" t="s">
        <v>78</v>
      </c>
      <c r="B241" s="22" t="s">
        <v>3</v>
      </c>
      <c r="C241" s="22"/>
      <c r="D241" s="3" t="s">
        <v>113</v>
      </c>
      <c r="E241" s="3" t="s">
        <v>79</v>
      </c>
      <c r="F241" s="22"/>
      <c r="G241" s="22"/>
      <c r="H241" s="23">
        <v>25350000</v>
      </c>
      <c r="I241" s="23"/>
      <c r="J241" s="23">
        <v>25350000</v>
      </c>
      <c r="K241" s="23"/>
      <c r="L241" s="23"/>
      <c r="M241" s="23"/>
      <c r="N241" s="24">
        <v>100</v>
      </c>
      <c r="O241" s="24"/>
      <c r="P241" s="24"/>
    </row>
    <row r="242" spans="1:16" ht="173.25" x14ac:dyDescent="0.25">
      <c r="A242" s="2" t="s">
        <v>80</v>
      </c>
      <c r="B242" s="22" t="s">
        <v>3</v>
      </c>
      <c r="C242" s="22"/>
      <c r="D242" s="3" t="s">
        <v>113</v>
      </c>
      <c r="E242" s="3" t="s">
        <v>81</v>
      </c>
      <c r="F242" s="22"/>
      <c r="G242" s="22"/>
      <c r="H242" s="23">
        <v>25350000</v>
      </c>
      <c r="I242" s="23"/>
      <c r="J242" s="23">
        <v>25350000</v>
      </c>
      <c r="K242" s="23"/>
      <c r="L242" s="23"/>
      <c r="M242" s="23"/>
      <c r="N242" s="24">
        <v>100</v>
      </c>
      <c r="O242" s="24"/>
      <c r="P242" s="24"/>
    </row>
    <row r="243" spans="1:16" ht="31.5" x14ac:dyDescent="0.25">
      <c r="A243" s="2" t="s">
        <v>28</v>
      </c>
      <c r="B243" s="22" t="s">
        <v>3</v>
      </c>
      <c r="C243" s="22"/>
      <c r="D243" s="3" t="s">
        <v>113</v>
      </c>
      <c r="E243" s="3" t="s">
        <v>81</v>
      </c>
      <c r="F243" s="22" t="s">
        <v>29</v>
      </c>
      <c r="G243" s="22"/>
      <c r="H243" s="23">
        <v>25350000</v>
      </c>
      <c r="I243" s="23"/>
      <c r="J243" s="23">
        <v>25350000</v>
      </c>
      <c r="K243" s="23"/>
      <c r="L243" s="23"/>
      <c r="M243" s="23"/>
      <c r="N243" s="24">
        <v>100</v>
      </c>
      <c r="O243" s="24"/>
      <c r="P243" s="24"/>
    </row>
    <row r="244" spans="1:16" ht="31.5" x14ac:dyDescent="0.25">
      <c r="A244" s="2" t="s">
        <v>30</v>
      </c>
      <c r="B244" s="22" t="s">
        <v>3</v>
      </c>
      <c r="C244" s="22"/>
      <c r="D244" s="3" t="s">
        <v>113</v>
      </c>
      <c r="E244" s="3" t="s">
        <v>81</v>
      </c>
      <c r="F244" s="22" t="s">
        <v>31</v>
      </c>
      <c r="G244" s="22"/>
      <c r="H244" s="23">
        <v>25350000</v>
      </c>
      <c r="I244" s="23"/>
      <c r="J244" s="23">
        <v>25350000</v>
      </c>
      <c r="K244" s="23"/>
      <c r="L244" s="23"/>
      <c r="M244" s="23"/>
      <c r="N244" s="24">
        <v>100</v>
      </c>
      <c r="O244" s="24"/>
      <c r="P244" s="24"/>
    </row>
    <row r="245" spans="1:16" ht="31.5" x14ac:dyDescent="0.25">
      <c r="A245" s="2" t="s">
        <v>186</v>
      </c>
      <c r="B245" s="22" t="s">
        <v>3</v>
      </c>
      <c r="C245" s="22"/>
      <c r="D245" s="3" t="s">
        <v>113</v>
      </c>
      <c r="E245" s="3" t="s">
        <v>187</v>
      </c>
      <c r="F245" s="22"/>
      <c r="G245" s="22"/>
      <c r="H245" s="23">
        <v>32338887.120000001</v>
      </c>
      <c r="I245" s="23"/>
      <c r="J245" s="23">
        <v>31804971.43</v>
      </c>
      <c r="K245" s="23"/>
      <c r="L245" s="23">
        <v>533915.68999999994</v>
      </c>
      <c r="M245" s="23"/>
      <c r="N245" s="24">
        <v>98.348997947830426</v>
      </c>
      <c r="O245" s="24"/>
      <c r="P245" s="24"/>
    </row>
    <row r="246" spans="1:16" ht="78.75" x14ac:dyDescent="0.25">
      <c r="A246" s="2" t="s">
        <v>188</v>
      </c>
      <c r="B246" s="22" t="s">
        <v>3</v>
      </c>
      <c r="C246" s="22"/>
      <c r="D246" s="3" t="s">
        <v>113</v>
      </c>
      <c r="E246" s="3" t="s">
        <v>189</v>
      </c>
      <c r="F246" s="22"/>
      <c r="G246" s="22"/>
      <c r="H246" s="23">
        <v>32338887.120000001</v>
      </c>
      <c r="I246" s="23"/>
      <c r="J246" s="23">
        <v>31804971.43</v>
      </c>
      <c r="K246" s="23"/>
      <c r="L246" s="23">
        <v>533915.68999999994</v>
      </c>
      <c r="M246" s="23"/>
      <c r="N246" s="24">
        <v>98.348997947830426</v>
      </c>
      <c r="O246" s="24"/>
      <c r="P246" s="24"/>
    </row>
    <row r="247" spans="1:16" ht="31.5" x14ac:dyDescent="0.25">
      <c r="A247" s="2" t="s">
        <v>28</v>
      </c>
      <c r="B247" s="22" t="s">
        <v>3</v>
      </c>
      <c r="C247" s="22"/>
      <c r="D247" s="3" t="s">
        <v>113</v>
      </c>
      <c r="E247" s="3" t="s">
        <v>189</v>
      </c>
      <c r="F247" s="22" t="s">
        <v>29</v>
      </c>
      <c r="G247" s="22"/>
      <c r="H247" s="23">
        <v>18042551.829999998</v>
      </c>
      <c r="I247" s="23"/>
      <c r="J247" s="23">
        <v>17726360.43</v>
      </c>
      <c r="K247" s="23"/>
      <c r="L247" s="23">
        <v>316191.40000000002</v>
      </c>
      <c r="M247" s="23"/>
      <c r="N247" s="24">
        <v>98.247523947947016</v>
      </c>
      <c r="O247" s="24"/>
      <c r="P247" s="24"/>
    </row>
    <row r="248" spans="1:16" ht="31.5" x14ac:dyDescent="0.25">
      <c r="A248" s="2" t="s">
        <v>30</v>
      </c>
      <c r="B248" s="22" t="s">
        <v>3</v>
      </c>
      <c r="C248" s="22"/>
      <c r="D248" s="3" t="s">
        <v>113</v>
      </c>
      <c r="E248" s="3" t="s">
        <v>189</v>
      </c>
      <c r="F248" s="22" t="s">
        <v>31</v>
      </c>
      <c r="G248" s="22"/>
      <c r="H248" s="23">
        <v>18042551.829999998</v>
      </c>
      <c r="I248" s="23"/>
      <c r="J248" s="23">
        <v>17726360.43</v>
      </c>
      <c r="K248" s="23"/>
      <c r="L248" s="23">
        <v>316191.40000000002</v>
      </c>
      <c r="M248" s="23"/>
      <c r="N248" s="24">
        <v>98.247523947947016</v>
      </c>
      <c r="O248" s="24"/>
      <c r="P248" s="24"/>
    </row>
    <row r="249" spans="1:16" x14ac:dyDescent="0.25">
      <c r="A249" s="2" t="s">
        <v>38</v>
      </c>
      <c r="B249" s="22" t="s">
        <v>3</v>
      </c>
      <c r="C249" s="22"/>
      <c r="D249" s="3" t="s">
        <v>113</v>
      </c>
      <c r="E249" s="3" t="s">
        <v>189</v>
      </c>
      <c r="F249" s="22" t="s">
        <v>39</v>
      </c>
      <c r="G249" s="22"/>
      <c r="H249" s="23">
        <v>14296335.289999999</v>
      </c>
      <c r="I249" s="23"/>
      <c r="J249" s="23">
        <v>14078611</v>
      </c>
      <c r="K249" s="23"/>
      <c r="L249" s="23">
        <v>217724.29</v>
      </c>
      <c r="M249" s="23"/>
      <c r="N249" s="24">
        <v>98.47706222900149</v>
      </c>
      <c r="O249" s="24"/>
      <c r="P249" s="24"/>
    </row>
    <row r="250" spans="1:16" x14ac:dyDescent="0.25">
      <c r="A250" s="2" t="s">
        <v>66</v>
      </c>
      <c r="B250" s="22" t="s">
        <v>3</v>
      </c>
      <c r="C250" s="22"/>
      <c r="D250" s="3" t="s">
        <v>113</v>
      </c>
      <c r="E250" s="3" t="s">
        <v>189</v>
      </c>
      <c r="F250" s="22" t="s">
        <v>67</v>
      </c>
      <c r="G250" s="22"/>
      <c r="H250" s="23">
        <v>14296335.289999999</v>
      </c>
      <c r="I250" s="23"/>
      <c r="J250" s="23">
        <v>14078611</v>
      </c>
      <c r="K250" s="23"/>
      <c r="L250" s="23">
        <v>217724.29</v>
      </c>
      <c r="M250" s="23"/>
      <c r="N250" s="24">
        <v>98.47706222900149</v>
      </c>
      <c r="O250" s="24"/>
      <c r="P250" s="24"/>
    </row>
    <row r="251" spans="1:16" x14ac:dyDescent="0.25">
      <c r="A251" s="2" t="s">
        <v>8</v>
      </c>
      <c r="B251" s="22" t="s">
        <v>3</v>
      </c>
      <c r="C251" s="22"/>
      <c r="D251" s="3" t="s">
        <v>113</v>
      </c>
      <c r="E251" s="3" t="s">
        <v>190</v>
      </c>
      <c r="F251" s="22"/>
      <c r="G251" s="22"/>
      <c r="H251" s="23">
        <v>5869000</v>
      </c>
      <c r="I251" s="23"/>
      <c r="J251" s="23">
        <v>2326887</v>
      </c>
      <c r="K251" s="23"/>
      <c r="L251" s="23">
        <v>3542113</v>
      </c>
      <c r="M251" s="23"/>
      <c r="N251" s="24">
        <v>39.647077866757542</v>
      </c>
      <c r="O251" s="24"/>
      <c r="P251" s="24"/>
    </row>
    <row r="252" spans="1:16" ht="47.25" x14ac:dyDescent="0.25">
      <c r="A252" s="2" t="s">
        <v>191</v>
      </c>
      <c r="B252" s="22" t="s">
        <v>3</v>
      </c>
      <c r="C252" s="22"/>
      <c r="D252" s="3" t="s">
        <v>113</v>
      </c>
      <c r="E252" s="3" t="s">
        <v>192</v>
      </c>
      <c r="F252" s="22"/>
      <c r="G252" s="22"/>
      <c r="H252" s="23">
        <v>2000</v>
      </c>
      <c r="I252" s="23"/>
      <c r="J252" s="23"/>
      <c r="K252" s="23"/>
      <c r="L252" s="23">
        <v>2000</v>
      </c>
      <c r="M252" s="23"/>
      <c r="N252" s="24">
        <v>0</v>
      </c>
      <c r="O252" s="24"/>
      <c r="P252" s="24"/>
    </row>
    <row r="253" spans="1:16" ht="47.25" x14ac:dyDescent="0.25">
      <c r="A253" s="2" t="s">
        <v>193</v>
      </c>
      <c r="B253" s="22" t="s">
        <v>3</v>
      </c>
      <c r="C253" s="22"/>
      <c r="D253" s="3" t="s">
        <v>113</v>
      </c>
      <c r="E253" s="3" t="s">
        <v>194</v>
      </c>
      <c r="F253" s="22"/>
      <c r="G253" s="22"/>
      <c r="H253" s="23">
        <v>2000</v>
      </c>
      <c r="I253" s="23"/>
      <c r="J253" s="23"/>
      <c r="K253" s="23"/>
      <c r="L253" s="23">
        <v>2000</v>
      </c>
      <c r="M253" s="23"/>
      <c r="N253" s="24">
        <v>0</v>
      </c>
      <c r="O253" s="24"/>
      <c r="P253" s="24"/>
    </row>
    <row r="254" spans="1:16" ht="31.5" x14ac:dyDescent="0.25">
      <c r="A254" s="2" t="s">
        <v>28</v>
      </c>
      <c r="B254" s="22" t="s">
        <v>3</v>
      </c>
      <c r="C254" s="22"/>
      <c r="D254" s="3" t="s">
        <v>113</v>
      </c>
      <c r="E254" s="3" t="s">
        <v>194</v>
      </c>
      <c r="F254" s="22" t="s">
        <v>29</v>
      </c>
      <c r="G254" s="22"/>
      <c r="H254" s="23">
        <v>2000</v>
      </c>
      <c r="I254" s="23"/>
      <c r="J254" s="23"/>
      <c r="K254" s="23"/>
      <c r="L254" s="23">
        <v>2000</v>
      </c>
      <c r="M254" s="23"/>
      <c r="N254" s="24">
        <v>0</v>
      </c>
      <c r="O254" s="24"/>
      <c r="P254" s="24"/>
    </row>
    <row r="255" spans="1:16" ht="31.5" x14ac:dyDescent="0.25">
      <c r="A255" s="2" t="s">
        <v>30</v>
      </c>
      <c r="B255" s="22" t="s">
        <v>3</v>
      </c>
      <c r="C255" s="22"/>
      <c r="D255" s="3" t="s">
        <v>113</v>
      </c>
      <c r="E255" s="3" t="s">
        <v>194</v>
      </c>
      <c r="F255" s="22" t="s">
        <v>31</v>
      </c>
      <c r="G255" s="22"/>
      <c r="H255" s="23">
        <v>2000</v>
      </c>
      <c r="I255" s="23"/>
      <c r="J255" s="23"/>
      <c r="K255" s="23"/>
      <c r="L255" s="23">
        <v>2000</v>
      </c>
      <c r="M255" s="23"/>
      <c r="N255" s="24">
        <v>0</v>
      </c>
      <c r="O255" s="24"/>
      <c r="P255" s="24"/>
    </row>
    <row r="256" spans="1:16" ht="31.5" x14ac:dyDescent="0.25">
      <c r="A256" s="2" t="s">
        <v>195</v>
      </c>
      <c r="B256" s="22" t="s">
        <v>3</v>
      </c>
      <c r="C256" s="22"/>
      <c r="D256" s="3" t="s">
        <v>113</v>
      </c>
      <c r="E256" s="3" t="s">
        <v>196</v>
      </c>
      <c r="F256" s="22"/>
      <c r="G256" s="22"/>
      <c r="H256" s="23">
        <v>5867000</v>
      </c>
      <c r="I256" s="23"/>
      <c r="J256" s="23">
        <v>2326887</v>
      </c>
      <c r="K256" s="23"/>
      <c r="L256" s="23">
        <v>3540113</v>
      </c>
      <c r="M256" s="23"/>
      <c r="N256" s="24">
        <v>39.660593148116583</v>
      </c>
      <c r="O256" s="24"/>
      <c r="P256" s="24"/>
    </row>
    <row r="257" spans="1:16" ht="31.5" x14ac:dyDescent="0.25">
      <c r="A257" s="2" t="s">
        <v>197</v>
      </c>
      <c r="B257" s="22" t="s">
        <v>3</v>
      </c>
      <c r="C257" s="22"/>
      <c r="D257" s="3" t="s">
        <v>113</v>
      </c>
      <c r="E257" s="3" t="s">
        <v>198</v>
      </c>
      <c r="F257" s="22"/>
      <c r="G257" s="22"/>
      <c r="H257" s="23">
        <v>5867000</v>
      </c>
      <c r="I257" s="23"/>
      <c r="J257" s="23">
        <v>2326887</v>
      </c>
      <c r="K257" s="23"/>
      <c r="L257" s="23">
        <v>3540113</v>
      </c>
      <c r="M257" s="23"/>
      <c r="N257" s="24">
        <v>39.660593148116583</v>
      </c>
      <c r="O257" s="24"/>
      <c r="P257" s="24"/>
    </row>
    <row r="258" spans="1:16" ht="31.5" x14ac:dyDescent="0.25">
      <c r="A258" s="2" t="s">
        <v>28</v>
      </c>
      <c r="B258" s="22" t="s">
        <v>3</v>
      </c>
      <c r="C258" s="22"/>
      <c r="D258" s="3" t="s">
        <v>113</v>
      </c>
      <c r="E258" s="3" t="s">
        <v>198</v>
      </c>
      <c r="F258" s="22" t="s">
        <v>29</v>
      </c>
      <c r="G258" s="22"/>
      <c r="H258" s="23">
        <v>5867000</v>
      </c>
      <c r="I258" s="23"/>
      <c r="J258" s="23">
        <v>2326887</v>
      </c>
      <c r="K258" s="23"/>
      <c r="L258" s="23">
        <v>3540113</v>
      </c>
      <c r="M258" s="23"/>
      <c r="N258" s="24">
        <v>39.660593148116583</v>
      </c>
      <c r="O258" s="24"/>
      <c r="P258" s="24"/>
    </row>
    <row r="259" spans="1:16" ht="31.5" x14ac:dyDescent="0.25">
      <c r="A259" s="2" t="s">
        <v>30</v>
      </c>
      <c r="B259" s="22" t="s">
        <v>3</v>
      </c>
      <c r="C259" s="22"/>
      <c r="D259" s="3" t="s">
        <v>113</v>
      </c>
      <c r="E259" s="3" t="s">
        <v>198</v>
      </c>
      <c r="F259" s="22" t="s">
        <v>31</v>
      </c>
      <c r="G259" s="22"/>
      <c r="H259" s="23">
        <v>5867000</v>
      </c>
      <c r="I259" s="23"/>
      <c r="J259" s="23">
        <v>2326887</v>
      </c>
      <c r="K259" s="23"/>
      <c r="L259" s="23">
        <v>3540113</v>
      </c>
      <c r="M259" s="23"/>
      <c r="N259" s="24">
        <v>39.660593148116583</v>
      </c>
      <c r="O259" s="24"/>
      <c r="P259" s="24"/>
    </row>
    <row r="260" spans="1:16" ht="31.5" x14ac:dyDescent="0.25">
      <c r="A260" s="2" t="s">
        <v>82</v>
      </c>
      <c r="B260" s="22" t="s">
        <v>3</v>
      </c>
      <c r="C260" s="22"/>
      <c r="D260" s="3" t="s">
        <v>113</v>
      </c>
      <c r="E260" s="3" t="s">
        <v>83</v>
      </c>
      <c r="F260" s="22"/>
      <c r="G260" s="22"/>
      <c r="H260" s="23">
        <v>422650321.27999997</v>
      </c>
      <c r="I260" s="23"/>
      <c r="J260" s="23">
        <v>421591580.68000001</v>
      </c>
      <c r="K260" s="23"/>
      <c r="L260" s="23">
        <v>1058740.6000000001</v>
      </c>
      <c r="M260" s="23"/>
      <c r="N260" s="24">
        <v>99.74949963440379</v>
      </c>
      <c r="O260" s="24"/>
      <c r="P260" s="24"/>
    </row>
    <row r="261" spans="1:16" ht="94.5" x14ac:dyDescent="0.25">
      <c r="A261" s="2" t="s">
        <v>199</v>
      </c>
      <c r="B261" s="22" t="s">
        <v>3</v>
      </c>
      <c r="C261" s="22"/>
      <c r="D261" s="3" t="s">
        <v>113</v>
      </c>
      <c r="E261" s="3" t="s">
        <v>200</v>
      </c>
      <c r="F261" s="22"/>
      <c r="G261" s="22"/>
      <c r="H261" s="23">
        <v>422650321.27999997</v>
      </c>
      <c r="I261" s="23"/>
      <c r="J261" s="23">
        <v>421591580.68000001</v>
      </c>
      <c r="K261" s="23"/>
      <c r="L261" s="23">
        <v>1058740.6000000001</v>
      </c>
      <c r="M261" s="23"/>
      <c r="N261" s="24">
        <v>99.74949963440379</v>
      </c>
      <c r="O261" s="24"/>
      <c r="P261" s="24"/>
    </row>
    <row r="262" spans="1:16" ht="47.25" x14ac:dyDescent="0.25">
      <c r="A262" s="2" t="s">
        <v>201</v>
      </c>
      <c r="B262" s="22" t="s">
        <v>3</v>
      </c>
      <c r="C262" s="22"/>
      <c r="D262" s="3" t="s">
        <v>113</v>
      </c>
      <c r="E262" s="3" t="s">
        <v>202</v>
      </c>
      <c r="F262" s="22"/>
      <c r="G262" s="22"/>
      <c r="H262" s="23">
        <v>422650321.27999997</v>
      </c>
      <c r="I262" s="23"/>
      <c r="J262" s="23">
        <v>421591580.68000001</v>
      </c>
      <c r="K262" s="23"/>
      <c r="L262" s="23">
        <v>1058740.6000000001</v>
      </c>
      <c r="M262" s="23"/>
      <c r="N262" s="24">
        <v>99.74949963440379</v>
      </c>
      <c r="O262" s="24"/>
      <c r="P262" s="24"/>
    </row>
    <row r="263" spans="1:16" ht="63" x14ac:dyDescent="0.25">
      <c r="A263" s="2" t="s">
        <v>203</v>
      </c>
      <c r="B263" s="22" t="s">
        <v>3</v>
      </c>
      <c r="C263" s="22"/>
      <c r="D263" s="3" t="s">
        <v>113</v>
      </c>
      <c r="E263" s="3" t="s">
        <v>204</v>
      </c>
      <c r="F263" s="22"/>
      <c r="G263" s="22"/>
      <c r="H263" s="23">
        <v>401658321.27999997</v>
      </c>
      <c r="I263" s="23"/>
      <c r="J263" s="23">
        <v>400599580.68000001</v>
      </c>
      <c r="K263" s="23"/>
      <c r="L263" s="23">
        <v>1058740.6000000001</v>
      </c>
      <c r="M263" s="23"/>
      <c r="N263" s="24">
        <v>99.736407651999855</v>
      </c>
      <c r="O263" s="24"/>
      <c r="P263" s="24"/>
    </row>
    <row r="264" spans="1:16" ht="78.75" x14ac:dyDescent="0.25">
      <c r="A264" s="2" t="s">
        <v>14</v>
      </c>
      <c r="B264" s="22" t="s">
        <v>3</v>
      </c>
      <c r="C264" s="22"/>
      <c r="D264" s="3" t="s">
        <v>113</v>
      </c>
      <c r="E264" s="3" t="s">
        <v>204</v>
      </c>
      <c r="F264" s="22" t="s">
        <v>15</v>
      </c>
      <c r="G264" s="22"/>
      <c r="H264" s="23">
        <v>340009120.81</v>
      </c>
      <c r="I264" s="23"/>
      <c r="J264" s="23">
        <v>339351597.29000002</v>
      </c>
      <c r="K264" s="23"/>
      <c r="L264" s="23">
        <v>657523.52</v>
      </c>
      <c r="M264" s="23"/>
      <c r="N264" s="24">
        <v>99.806615917116119</v>
      </c>
      <c r="O264" s="24"/>
      <c r="P264" s="24"/>
    </row>
    <row r="265" spans="1:16" x14ac:dyDescent="0.25">
      <c r="A265" s="2" t="s">
        <v>136</v>
      </c>
      <c r="B265" s="22" t="s">
        <v>3</v>
      </c>
      <c r="C265" s="22"/>
      <c r="D265" s="3" t="s">
        <v>113</v>
      </c>
      <c r="E265" s="3" t="s">
        <v>204</v>
      </c>
      <c r="F265" s="22" t="s">
        <v>137</v>
      </c>
      <c r="G265" s="22"/>
      <c r="H265" s="23">
        <v>340009120.81</v>
      </c>
      <c r="I265" s="23"/>
      <c r="J265" s="23">
        <v>339351597.29000002</v>
      </c>
      <c r="K265" s="23"/>
      <c r="L265" s="23">
        <v>657523.52</v>
      </c>
      <c r="M265" s="23"/>
      <c r="N265" s="24">
        <v>99.806615917116119</v>
      </c>
      <c r="O265" s="24"/>
      <c r="P265" s="24"/>
    </row>
    <row r="266" spans="1:16" ht="31.5" x14ac:dyDescent="0.25">
      <c r="A266" s="2" t="s">
        <v>28</v>
      </c>
      <c r="B266" s="22" t="s">
        <v>3</v>
      </c>
      <c r="C266" s="22"/>
      <c r="D266" s="3" t="s">
        <v>113</v>
      </c>
      <c r="E266" s="3" t="s">
        <v>204</v>
      </c>
      <c r="F266" s="22" t="s">
        <v>29</v>
      </c>
      <c r="G266" s="22"/>
      <c r="H266" s="23">
        <v>61603911.960000001</v>
      </c>
      <c r="I266" s="23"/>
      <c r="J266" s="23">
        <v>61202694.880000003</v>
      </c>
      <c r="K266" s="23"/>
      <c r="L266" s="23">
        <v>401217.08</v>
      </c>
      <c r="M266" s="23"/>
      <c r="N266" s="24">
        <v>99.348714931836611</v>
      </c>
      <c r="O266" s="24"/>
      <c r="P266" s="24"/>
    </row>
    <row r="267" spans="1:16" ht="31.5" x14ac:dyDescent="0.25">
      <c r="A267" s="2" t="s">
        <v>30</v>
      </c>
      <c r="B267" s="22" t="s">
        <v>3</v>
      </c>
      <c r="C267" s="22"/>
      <c r="D267" s="3" t="s">
        <v>113</v>
      </c>
      <c r="E267" s="3" t="s">
        <v>204</v>
      </c>
      <c r="F267" s="22" t="s">
        <v>31</v>
      </c>
      <c r="G267" s="22"/>
      <c r="H267" s="23">
        <v>61603911.960000001</v>
      </c>
      <c r="I267" s="23"/>
      <c r="J267" s="23">
        <v>61202694.880000003</v>
      </c>
      <c r="K267" s="23"/>
      <c r="L267" s="23">
        <v>401217.08</v>
      </c>
      <c r="M267" s="23"/>
      <c r="N267" s="24">
        <v>99.348714931836611</v>
      </c>
      <c r="O267" s="24"/>
      <c r="P267" s="24"/>
    </row>
    <row r="268" spans="1:16" x14ac:dyDescent="0.25">
      <c r="A268" s="2" t="s">
        <v>38</v>
      </c>
      <c r="B268" s="22" t="s">
        <v>3</v>
      </c>
      <c r="C268" s="22"/>
      <c r="D268" s="3" t="s">
        <v>113</v>
      </c>
      <c r="E268" s="3" t="s">
        <v>204</v>
      </c>
      <c r="F268" s="22" t="s">
        <v>39</v>
      </c>
      <c r="G268" s="22"/>
      <c r="H268" s="23">
        <v>45288.51</v>
      </c>
      <c r="I268" s="23"/>
      <c r="J268" s="23">
        <v>45288.51</v>
      </c>
      <c r="K268" s="23"/>
      <c r="L268" s="23"/>
      <c r="M268" s="23"/>
      <c r="N268" s="24">
        <v>100</v>
      </c>
      <c r="O268" s="24"/>
      <c r="P268" s="24"/>
    </row>
    <row r="269" spans="1:16" x14ac:dyDescent="0.25">
      <c r="A269" s="2" t="s">
        <v>66</v>
      </c>
      <c r="B269" s="22" t="s">
        <v>3</v>
      </c>
      <c r="C269" s="22"/>
      <c r="D269" s="3" t="s">
        <v>113</v>
      </c>
      <c r="E269" s="3" t="s">
        <v>204</v>
      </c>
      <c r="F269" s="22" t="s">
        <v>67</v>
      </c>
      <c r="G269" s="22"/>
      <c r="H269" s="23">
        <v>45288.51</v>
      </c>
      <c r="I269" s="23"/>
      <c r="J269" s="23">
        <v>45288.51</v>
      </c>
      <c r="K269" s="23"/>
      <c r="L269" s="23"/>
      <c r="M269" s="23"/>
      <c r="N269" s="24">
        <v>100</v>
      </c>
      <c r="O269" s="24"/>
      <c r="P269" s="24"/>
    </row>
    <row r="270" spans="1:16" ht="63" x14ac:dyDescent="0.25">
      <c r="A270" s="2" t="s">
        <v>205</v>
      </c>
      <c r="B270" s="22" t="s">
        <v>3</v>
      </c>
      <c r="C270" s="22"/>
      <c r="D270" s="3" t="s">
        <v>113</v>
      </c>
      <c r="E270" s="3" t="s">
        <v>206</v>
      </c>
      <c r="F270" s="22"/>
      <c r="G270" s="22"/>
      <c r="H270" s="23">
        <v>20992000</v>
      </c>
      <c r="I270" s="23"/>
      <c r="J270" s="23">
        <v>20992000</v>
      </c>
      <c r="K270" s="23"/>
      <c r="L270" s="23"/>
      <c r="M270" s="23"/>
      <c r="N270" s="24">
        <v>100</v>
      </c>
      <c r="O270" s="24"/>
      <c r="P270" s="24"/>
    </row>
    <row r="271" spans="1:16" ht="78.75" x14ac:dyDescent="0.25">
      <c r="A271" s="2" t="s">
        <v>14</v>
      </c>
      <c r="B271" s="22" t="s">
        <v>3</v>
      </c>
      <c r="C271" s="22"/>
      <c r="D271" s="3" t="s">
        <v>113</v>
      </c>
      <c r="E271" s="3" t="s">
        <v>206</v>
      </c>
      <c r="F271" s="22" t="s">
        <v>15</v>
      </c>
      <c r="G271" s="22"/>
      <c r="H271" s="23">
        <v>20992000</v>
      </c>
      <c r="I271" s="23"/>
      <c r="J271" s="23">
        <v>20992000</v>
      </c>
      <c r="K271" s="23"/>
      <c r="L271" s="23"/>
      <c r="M271" s="23"/>
      <c r="N271" s="24">
        <v>100</v>
      </c>
      <c r="O271" s="24"/>
      <c r="P271" s="24"/>
    </row>
    <row r="272" spans="1:16" x14ac:dyDescent="0.25">
      <c r="A272" s="2" t="s">
        <v>136</v>
      </c>
      <c r="B272" s="22" t="s">
        <v>3</v>
      </c>
      <c r="C272" s="22"/>
      <c r="D272" s="3" t="s">
        <v>113</v>
      </c>
      <c r="E272" s="3" t="s">
        <v>206</v>
      </c>
      <c r="F272" s="22" t="s">
        <v>137</v>
      </c>
      <c r="G272" s="22"/>
      <c r="H272" s="23">
        <v>20992000</v>
      </c>
      <c r="I272" s="23"/>
      <c r="J272" s="23">
        <v>20992000</v>
      </c>
      <c r="K272" s="23"/>
      <c r="L272" s="23"/>
      <c r="M272" s="23"/>
      <c r="N272" s="24">
        <v>100</v>
      </c>
      <c r="O272" s="24"/>
      <c r="P272" s="24"/>
    </row>
    <row r="273" spans="1:16" x14ac:dyDescent="0.25">
      <c r="A273" s="2" t="s">
        <v>18</v>
      </c>
      <c r="B273" s="22" t="s">
        <v>3</v>
      </c>
      <c r="C273" s="22"/>
      <c r="D273" s="3" t="s">
        <v>113</v>
      </c>
      <c r="E273" s="3" t="s">
        <v>19</v>
      </c>
      <c r="F273" s="22"/>
      <c r="G273" s="22"/>
      <c r="H273" s="23">
        <v>624316287.27999997</v>
      </c>
      <c r="I273" s="23"/>
      <c r="J273" s="23">
        <v>569054511.37</v>
      </c>
      <c r="K273" s="23"/>
      <c r="L273" s="23">
        <v>55261775.909999996</v>
      </c>
      <c r="M273" s="23"/>
      <c r="N273" s="24">
        <v>91.148432767826293</v>
      </c>
      <c r="O273" s="24"/>
      <c r="P273" s="24"/>
    </row>
    <row r="274" spans="1:16" x14ac:dyDescent="0.25">
      <c r="A274" s="2" t="s">
        <v>36</v>
      </c>
      <c r="B274" s="22" t="s">
        <v>3</v>
      </c>
      <c r="C274" s="22"/>
      <c r="D274" s="3" t="s">
        <v>113</v>
      </c>
      <c r="E274" s="3" t="s">
        <v>37</v>
      </c>
      <c r="F274" s="22"/>
      <c r="G274" s="22"/>
      <c r="H274" s="23">
        <v>565815511.37</v>
      </c>
      <c r="I274" s="23"/>
      <c r="J274" s="23">
        <v>565740511.37</v>
      </c>
      <c r="K274" s="23"/>
      <c r="L274" s="23">
        <v>75000</v>
      </c>
      <c r="M274" s="23"/>
      <c r="N274" s="24">
        <v>99.986744796052264</v>
      </c>
      <c r="O274" s="24"/>
      <c r="P274" s="24"/>
    </row>
    <row r="275" spans="1:16" x14ac:dyDescent="0.25">
      <c r="A275" s="2" t="s">
        <v>38</v>
      </c>
      <c r="B275" s="22" t="s">
        <v>3</v>
      </c>
      <c r="C275" s="22"/>
      <c r="D275" s="3" t="s">
        <v>113</v>
      </c>
      <c r="E275" s="3" t="s">
        <v>37</v>
      </c>
      <c r="F275" s="22" t="s">
        <v>39</v>
      </c>
      <c r="G275" s="22"/>
      <c r="H275" s="23">
        <v>565815511.37</v>
      </c>
      <c r="I275" s="23"/>
      <c r="J275" s="23">
        <v>565740511.37</v>
      </c>
      <c r="K275" s="23"/>
      <c r="L275" s="23">
        <v>75000</v>
      </c>
      <c r="M275" s="23"/>
      <c r="N275" s="24">
        <v>99.986744796052264</v>
      </c>
      <c r="O275" s="24"/>
      <c r="P275" s="24"/>
    </row>
    <row r="276" spans="1:16" x14ac:dyDescent="0.25">
      <c r="A276" s="2" t="s">
        <v>40</v>
      </c>
      <c r="B276" s="22" t="s">
        <v>3</v>
      </c>
      <c r="C276" s="22"/>
      <c r="D276" s="3" t="s">
        <v>113</v>
      </c>
      <c r="E276" s="3" t="s">
        <v>37</v>
      </c>
      <c r="F276" s="22" t="s">
        <v>41</v>
      </c>
      <c r="G276" s="22"/>
      <c r="H276" s="23">
        <v>565815511.37</v>
      </c>
      <c r="I276" s="23"/>
      <c r="J276" s="23">
        <v>565740511.37</v>
      </c>
      <c r="K276" s="23"/>
      <c r="L276" s="23">
        <v>75000</v>
      </c>
      <c r="M276" s="23"/>
      <c r="N276" s="24">
        <v>99.986744796052264</v>
      </c>
      <c r="O276" s="24"/>
      <c r="P276" s="24"/>
    </row>
    <row r="277" spans="1:16" x14ac:dyDescent="0.25">
      <c r="A277" s="2" t="s">
        <v>207</v>
      </c>
      <c r="B277" s="22" t="s">
        <v>3</v>
      </c>
      <c r="C277" s="22"/>
      <c r="D277" s="3" t="s">
        <v>113</v>
      </c>
      <c r="E277" s="3" t="s">
        <v>208</v>
      </c>
      <c r="F277" s="22"/>
      <c r="G277" s="22"/>
      <c r="H277" s="23">
        <v>3193926</v>
      </c>
      <c r="I277" s="23"/>
      <c r="J277" s="23">
        <v>3189000</v>
      </c>
      <c r="K277" s="23"/>
      <c r="L277" s="23">
        <v>4926</v>
      </c>
      <c r="M277" s="23"/>
      <c r="N277" s="24">
        <v>99.845769751709966</v>
      </c>
      <c r="O277" s="24"/>
      <c r="P277" s="24"/>
    </row>
    <row r="278" spans="1:16" x14ac:dyDescent="0.25">
      <c r="A278" s="2" t="s">
        <v>38</v>
      </c>
      <c r="B278" s="22" t="s">
        <v>3</v>
      </c>
      <c r="C278" s="22"/>
      <c r="D278" s="3" t="s">
        <v>113</v>
      </c>
      <c r="E278" s="3" t="s">
        <v>208</v>
      </c>
      <c r="F278" s="22" t="s">
        <v>39</v>
      </c>
      <c r="G278" s="22"/>
      <c r="H278" s="23">
        <v>3193926</v>
      </c>
      <c r="I278" s="23"/>
      <c r="J278" s="23">
        <v>3189000</v>
      </c>
      <c r="K278" s="23"/>
      <c r="L278" s="23">
        <v>4926</v>
      </c>
      <c r="M278" s="23"/>
      <c r="N278" s="24">
        <v>99.845769751709966</v>
      </c>
      <c r="O278" s="24"/>
      <c r="P278" s="24"/>
    </row>
    <row r="279" spans="1:16" x14ac:dyDescent="0.25">
      <c r="A279" s="2" t="s">
        <v>66</v>
      </c>
      <c r="B279" s="22" t="s">
        <v>3</v>
      </c>
      <c r="C279" s="22"/>
      <c r="D279" s="3" t="s">
        <v>113</v>
      </c>
      <c r="E279" s="3" t="s">
        <v>208</v>
      </c>
      <c r="F279" s="22" t="s">
        <v>67</v>
      </c>
      <c r="G279" s="22"/>
      <c r="H279" s="23">
        <v>3193926</v>
      </c>
      <c r="I279" s="23"/>
      <c r="J279" s="23">
        <v>3189000</v>
      </c>
      <c r="K279" s="23"/>
      <c r="L279" s="23">
        <v>4926</v>
      </c>
      <c r="M279" s="23"/>
      <c r="N279" s="24">
        <v>99.845769751709966</v>
      </c>
      <c r="O279" s="24"/>
      <c r="P279" s="24"/>
    </row>
    <row r="280" spans="1:16" ht="47.25" x14ac:dyDescent="0.25">
      <c r="A280" s="2" t="s">
        <v>209</v>
      </c>
      <c r="B280" s="22" t="s">
        <v>3</v>
      </c>
      <c r="C280" s="22"/>
      <c r="D280" s="3" t="s">
        <v>113</v>
      </c>
      <c r="E280" s="3" t="s">
        <v>210</v>
      </c>
      <c r="F280" s="22"/>
      <c r="G280" s="22"/>
      <c r="H280" s="23">
        <v>55181849.909999996</v>
      </c>
      <c r="I280" s="23"/>
      <c r="J280" s="23"/>
      <c r="K280" s="23"/>
      <c r="L280" s="23">
        <v>55181849.909999996</v>
      </c>
      <c r="M280" s="23"/>
      <c r="N280" s="24">
        <v>0</v>
      </c>
      <c r="O280" s="24"/>
      <c r="P280" s="24"/>
    </row>
    <row r="281" spans="1:16" x14ac:dyDescent="0.25">
      <c r="A281" s="2" t="s">
        <v>38</v>
      </c>
      <c r="B281" s="22" t="s">
        <v>3</v>
      </c>
      <c r="C281" s="22"/>
      <c r="D281" s="3" t="s">
        <v>113</v>
      </c>
      <c r="E281" s="3" t="s">
        <v>210</v>
      </c>
      <c r="F281" s="22" t="s">
        <v>39</v>
      </c>
      <c r="G281" s="22"/>
      <c r="H281" s="23">
        <v>55181849.909999996</v>
      </c>
      <c r="I281" s="23"/>
      <c r="J281" s="23"/>
      <c r="K281" s="23"/>
      <c r="L281" s="23">
        <v>55181849.909999996</v>
      </c>
      <c r="M281" s="23"/>
      <c r="N281" s="24">
        <v>0</v>
      </c>
      <c r="O281" s="24"/>
      <c r="P281" s="24"/>
    </row>
    <row r="282" spans="1:16" x14ac:dyDescent="0.25">
      <c r="A282" s="2" t="s">
        <v>110</v>
      </c>
      <c r="B282" s="22" t="s">
        <v>3</v>
      </c>
      <c r="C282" s="22"/>
      <c r="D282" s="3" t="s">
        <v>113</v>
      </c>
      <c r="E282" s="3" t="s">
        <v>210</v>
      </c>
      <c r="F282" s="22" t="s">
        <v>111</v>
      </c>
      <c r="G282" s="22"/>
      <c r="H282" s="23">
        <v>55181849.909999996</v>
      </c>
      <c r="I282" s="23"/>
      <c r="J282" s="23"/>
      <c r="K282" s="23"/>
      <c r="L282" s="23">
        <v>55181849.909999996</v>
      </c>
      <c r="M282" s="23"/>
      <c r="N282" s="24">
        <v>0</v>
      </c>
      <c r="O282" s="24"/>
      <c r="P282" s="24"/>
    </row>
    <row r="283" spans="1:16" ht="63" x14ac:dyDescent="0.25">
      <c r="A283" s="2" t="s">
        <v>20</v>
      </c>
      <c r="B283" s="22" t="s">
        <v>3</v>
      </c>
      <c r="C283" s="22"/>
      <c r="D283" s="3" t="s">
        <v>113</v>
      </c>
      <c r="E283" s="3" t="s">
        <v>21</v>
      </c>
      <c r="F283" s="22"/>
      <c r="G283" s="22"/>
      <c r="H283" s="23">
        <v>125000</v>
      </c>
      <c r="I283" s="23"/>
      <c r="J283" s="23">
        <v>125000</v>
      </c>
      <c r="K283" s="23"/>
      <c r="L283" s="23"/>
      <c r="M283" s="23"/>
      <c r="N283" s="24">
        <v>100</v>
      </c>
      <c r="O283" s="24"/>
      <c r="P283" s="24"/>
    </row>
    <row r="284" spans="1:16" ht="78.75" x14ac:dyDescent="0.25">
      <c r="A284" s="2" t="s">
        <v>14</v>
      </c>
      <c r="B284" s="22" t="s">
        <v>3</v>
      </c>
      <c r="C284" s="22"/>
      <c r="D284" s="3" t="s">
        <v>113</v>
      </c>
      <c r="E284" s="3" t="s">
        <v>21</v>
      </c>
      <c r="F284" s="22" t="s">
        <v>15</v>
      </c>
      <c r="G284" s="22"/>
      <c r="H284" s="23">
        <v>125000</v>
      </c>
      <c r="I284" s="23"/>
      <c r="J284" s="23">
        <v>125000</v>
      </c>
      <c r="K284" s="23"/>
      <c r="L284" s="23"/>
      <c r="M284" s="23"/>
      <c r="N284" s="24">
        <v>100</v>
      </c>
      <c r="O284" s="24"/>
      <c r="P284" s="24"/>
    </row>
    <row r="285" spans="1:16" ht="31.5" x14ac:dyDescent="0.25">
      <c r="A285" s="2" t="s">
        <v>16</v>
      </c>
      <c r="B285" s="22" t="s">
        <v>3</v>
      </c>
      <c r="C285" s="22"/>
      <c r="D285" s="3" t="s">
        <v>113</v>
      </c>
      <c r="E285" s="3" t="s">
        <v>21</v>
      </c>
      <c r="F285" s="22" t="s">
        <v>17</v>
      </c>
      <c r="G285" s="22"/>
      <c r="H285" s="23">
        <v>125000</v>
      </c>
      <c r="I285" s="23"/>
      <c r="J285" s="23">
        <v>125000</v>
      </c>
      <c r="K285" s="23"/>
      <c r="L285" s="23"/>
      <c r="M285" s="23"/>
      <c r="N285" s="24">
        <v>100</v>
      </c>
      <c r="O285" s="24"/>
      <c r="P285" s="24"/>
    </row>
    <row r="286" spans="1:16" s="9" customFormat="1" ht="45.75" customHeight="1" x14ac:dyDescent="0.25">
      <c r="A286" s="10" t="s">
        <v>211</v>
      </c>
      <c r="B286" s="30" t="s">
        <v>5</v>
      </c>
      <c r="C286" s="30"/>
      <c r="D286" s="11"/>
      <c r="E286" s="11"/>
      <c r="F286" s="30"/>
      <c r="G286" s="30"/>
      <c r="H286" s="31">
        <v>1350000</v>
      </c>
      <c r="I286" s="31"/>
      <c r="J286" s="31">
        <v>1350000</v>
      </c>
      <c r="K286" s="31"/>
      <c r="L286" s="31"/>
      <c r="M286" s="31"/>
      <c r="N286" s="32">
        <v>100</v>
      </c>
      <c r="O286" s="32"/>
      <c r="P286" s="32"/>
    </row>
    <row r="287" spans="1:16" x14ac:dyDescent="0.25">
      <c r="A287" s="2" t="s">
        <v>212</v>
      </c>
      <c r="B287" s="22" t="s">
        <v>5</v>
      </c>
      <c r="C287" s="22"/>
      <c r="D287" s="3" t="s">
        <v>43</v>
      </c>
      <c r="E287" s="3"/>
      <c r="F287" s="22"/>
      <c r="G287" s="22"/>
      <c r="H287" s="23">
        <v>1350000</v>
      </c>
      <c r="I287" s="23"/>
      <c r="J287" s="23">
        <v>1350000</v>
      </c>
      <c r="K287" s="23"/>
      <c r="L287" s="23"/>
      <c r="M287" s="23"/>
      <c r="N287" s="24">
        <v>100</v>
      </c>
      <c r="O287" s="24"/>
      <c r="P287" s="24"/>
    </row>
    <row r="288" spans="1:16" ht="31.5" x14ac:dyDescent="0.25">
      <c r="A288" s="2" t="s">
        <v>6</v>
      </c>
      <c r="B288" s="22" t="s">
        <v>5</v>
      </c>
      <c r="C288" s="22"/>
      <c r="D288" s="3" t="s">
        <v>43</v>
      </c>
      <c r="E288" s="3" t="s">
        <v>7</v>
      </c>
      <c r="F288" s="22"/>
      <c r="G288" s="22"/>
      <c r="H288" s="23">
        <v>1350000</v>
      </c>
      <c r="I288" s="23"/>
      <c r="J288" s="23">
        <v>1350000</v>
      </c>
      <c r="K288" s="23"/>
      <c r="L288" s="23"/>
      <c r="M288" s="23"/>
      <c r="N288" s="24">
        <v>100</v>
      </c>
      <c r="O288" s="24"/>
      <c r="P288" s="24"/>
    </row>
    <row r="289" spans="1:16" x14ac:dyDescent="0.25">
      <c r="A289" s="2" t="s">
        <v>8</v>
      </c>
      <c r="B289" s="22" t="s">
        <v>5</v>
      </c>
      <c r="C289" s="22"/>
      <c r="D289" s="3" t="s">
        <v>43</v>
      </c>
      <c r="E289" s="3" t="s">
        <v>9</v>
      </c>
      <c r="F289" s="22"/>
      <c r="G289" s="22"/>
      <c r="H289" s="23">
        <v>1350000</v>
      </c>
      <c r="I289" s="23"/>
      <c r="J289" s="23">
        <v>1350000</v>
      </c>
      <c r="K289" s="23"/>
      <c r="L289" s="23"/>
      <c r="M289" s="23"/>
      <c r="N289" s="24">
        <v>100</v>
      </c>
      <c r="O289" s="24"/>
      <c r="P289" s="24"/>
    </row>
    <row r="290" spans="1:16" ht="47.25" x14ac:dyDescent="0.25">
      <c r="A290" s="2" t="s">
        <v>10</v>
      </c>
      <c r="B290" s="22" t="s">
        <v>5</v>
      </c>
      <c r="C290" s="22"/>
      <c r="D290" s="3" t="s">
        <v>43</v>
      </c>
      <c r="E290" s="3" t="s">
        <v>11</v>
      </c>
      <c r="F290" s="22"/>
      <c r="G290" s="22"/>
      <c r="H290" s="23">
        <v>1350000</v>
      </c>
      <c r="I290" s="23"/>
      <c r="J290" s="23">
        <v>1350000</v>
      </c>
      <c r="K290" s="23"/>
      <c r="L290" s="23"/>
      <c r="M290" s="23"/>
      <c r="N290" s="24">
        <v>100</v>
      </c>
      <c r="O290" s="24"/>
      <c r="P290" s="24"/>
    </row>
    <row r="291" spans="1:16" ht="31.5" x14ac:dyDescent="0.25">
      <c r="A291" s="2" t="s">
        <v>213</v>
      </c>
      <c r="B291" s="22" t="s">
        <v>5</v>
      </c>
      <c r="C291" s="22"/>
      <c r="D291" s="3" t="s">
        <v>43</v>
      </c>
      <c r="E291" s="3" t="s">
        <v>214</v>
      </c>
      <c r="F291" s="22"/>
      <c r="G291" s="22"/>
      <c r="H291" s="23">
        <v>1350000</v>
      </c>
      <c r="I291" s="23"/>
      <c r="J291" s="23">
        <v>1350000</v>
      </c>
      <c r="K291" s="23"/>
      <c r="L291" s="23"/>
      <c r="M291" s="23"/>
      <c r="N291" s="24">
        <v>100</v>
      </c>
      <c r="O291" s="24"/>
      <c r="P291" s="24"/>
    </row>
    <row r="292" spans="1:16" ht="31.5" x14ac:dyDescent="0.25">
      <c r="A292" s="2" t="s">
        <v>28</v>
      </c>
      <c r="B292" s="22" t="s">
        <v>5</v>
      </c>
      <c r="C292" s="22"/>
      <c r="D292" s="3" t="s">
        <v>43</v>
      </c>
      <c r="E292" s="3" t="s">
        <v>214</v>
      </c>
      <c r="F292" s="22" t="s">
        <v>29</v>
      </c>
      <c r="G292" s="22"/>
      <c r="H292" s="23">
        <v>1350000</v>
      </c>
      <c r="I292" s="23"/>
      <c r="J292" s="23">
        <v>1350000</v>
      </c>
      <c r="K292" s="23"/>
      <c r="L292" s="23"/>
      <c r="M292" s="23"/>
      <c r="N292" s="24">
        <v>100</v>
      </c>
      <c r="O292" s="24"/>
      <c r="P292" s="24"/>
    </row>
    <row r="293" spans="1:16" ht="31.5" x14ac:dyDescent="0.25">
      <c r="A293" s="2" t="s">
        <v>30</v>
      </c>
      <c r="B293" s="22" t="s">
        <v>5</v>
      </c>
      <c r="C293" s="22"/>
      <c r="D293" s="3" t="s">
        <v>43</v>
      </c>
      <c r="E293" s="3" t="s">
        <v>214</v>
      </c>
      <c r="F293" s="22" t="s">
        <v>31</v>
      </c>
      <c r="G293" s="22"/>
      <c r="H293" s="23">
        <v>1350000</v>
      </c>
      <c r="I293" s="23"/>
      <c r="J293" s="23">
        <v>1350000</v>
      </c>
      <c r="K293" s="23"/>
      <c r="L293" s="23"/>
      <c r="M293" s="23"/>
      <c r="N293" s="24">
        <v>100</v>
      </c>
      <c r="O293" s="24"/>
      <c r="P293" s="24"/>
    </row>
    <row r="294" spans="1:16" s="9" customFormat="1" ht="60" customHeight="1" x14ac:dyDescent="0.25">
      <c r="A294" s="10" t="s">
        <v>215</v>
      </c>
      <c r="B294" s="30" t="s">
        <v>23</v>
      </c>
      <c r="C294" s="30"/>
      <c r="D294" s="11"/>
      <c r="E294" s="11"/>
      <c r="F294" s="30"/>
      <c r="G294" s="30"/>
      <c r="H294" s="31">
        <v>391641117.25999999</v>
      </c>
      <c r="I294" s="31"/>
      <c r="J294" s="31">
        <v>369758404.33999997</v>
      </c>
      <c r="K294" s="31"/>
      <c r="L294" s="31">
        <v>21882712.920000002</v>
      </c>
      <c r="M294" s="31"/>
      <c r="N294" s="32">
        <v>94.41255987800875</v>
      </c>
      <c r="O294" s="32"/>
      <c r="P294" s="32"/>
    </row>
    <row r="295" spans="1:16" x14ac:dyDescent="0.25">
      <c r="A295" s="2" t="s">
        <v>216</v>
      </c>
      <c r="B295" s="22" t="s">
        <v>23</v>
      </c>
      <c r="C295" s="22"/>
      <c r="D295" s="3" t="s">
        <v>217</v>
      </c>
      <c r="E295" s="3"/>
      <c r="F295" s="22"/>
      <c r="G295" s="22"/>
      <c r="H295" s="23">
        <v>66000</v>
      </c>
      <c r="I295" s="23"/>
      <c r="J295" s="23">
        <v>66000</v>
      </c>
      <c r="K295" s="23"/>
      <c r="L295" s="23"/>
      <c r="M295" s="23"/>
      <c r="N295" s="24">
        <v>100</v>
      </c>
      <c r="O295" s="24"/>
      <c r="P295" s="24"/>
    </row>
    <row r="296" spans="1:16" ht="47.25" x14ac:dyDescent="0.25">
      <c r="A296" s="2" t="s">
        <v>218</v>
      </c>
      <c r="B296" s="22" t="s">
        <v>23</v>
      </c>
      <c r="C296" s="22"/>
      <c r="D296" s="3" t="s">
        <v>217</v>
      </c>
      <c r="E296" s="3" t="s">
        <v>219</v>
      </c>
      <c r="F296" s="22"/>
      <c r="G296" s="22"/>
      <c r="H296" s="23">
        <v>66000</v>
      </c>
      <c r="I296" s="23"/>
      <c r="J296" s="23">
        <v>66000</v>
      </c>
      <c r="K296" s="23"/>
      <c r="L296" s="23"/>
      <c r="M296" s="23"/>
      <c r="N296" s="24">
        <v>100</v>
      </c>
      <c r="O296" s="24"/>
      <c r="P296" s="24"/>
    </row>
    <row r="297" spans="1:16" ht="47.25" x14ac:dyDescent="0.25">
      <c r="A297" s="2" t="s">
        <v>220</v>
      </c>
      <c r="B297" s="22" t="s">
        <v>23</v>
      </c>
      <c r="C297" s="22"/>
      <c r="D297" s="3" t="s">
        <v>217</v>
      </c>
      <c r="E297" s="3" t="s">
        <v>221</v>
      </c>
      <c r="F297" s="22"/>
      <c r="G297" s="22"/>
      <c r="H297" s="23">
        <v>66000</v>
      </c>
      <c r="I297" s="23"/>
      <c r="J297" s="23">
        <v>66000</v>
      </c>
      <c r="K297" s="23"/>
      <c r="L297" s="23"/>
      <c r="M297" s="23"/>
      <c r="N297" s="24">
        <v>100</v>
      </c>
      <c r="O297" s="24"/>
      <c r="P297" s="24"/>
    </row>
    <row r="298" spans="1:16" ht="63" x14ac:dyDescent="0.25">
      <c r="A298" s="2" t="s">
        <v>222</v>
      </c>
      <c r="B298" s="22" t="s">
        <v>23</v>
      </c>
      <c r="C298" s="22"/>
      <c r="D298" s="3" t="s">
        <v>217</v>
      </c>
      <c r="E298" s="3" t="s">
        <v>223</v>
      </c>
      <c r="F298" s="22"/>
      <c r="G298" s="22"/>
      <c r="H298" s="23">
        <v>66000</v>
      </c>
      <c r="I298" s="23"/>
      <c r="J298" s="23">
        <v>66000</v>
      </c>
      <c r="K298" s="23"/>
      <c r="L298" s="23"/>
      <c r="M298" s="23"/>
      <c r="N298" s="24">
        <v>100</v>
      </c>
      <c r="O298" s="24"/>
      <c r="P298" s="24"/>
    </row>
    <row r="299" spans="1:16" ht="31.5" x14ac:dyDescent="0.25">
      <c r="A299" s="2" t="s">
        <v>224</v>
      </c>
      <c r="B299" s="22" t="s">
        <v>23</v>
      </c>
      <c r="C299" s="22"/>
      <c r="D299" s="3" t="s">
        <v>217</v>
      </c>
      <c r="E299" s="3" t="s">
        <v>225</v>
      </c>
      <c r="F299" s="22"/>
      <c r="G299" s="22"/>
      <c r="H299" s="23">
        <v>66000</v>
      </c>
      <c r="I299" s="23"/>
      <c r="J299" s="23">
        <v>66000</v>
      </c>
      <c r="K299" s="23"/>
      <c r="L299" s="23"/>
      <c r="M299" s="23"/>
      <c r="N299" s="24">
        <v>100</v>
      </c>
      <c r="O299" s="24"/>
      <c r="P299" s="24"/>
    </row>
    <row r="300" spans="1:16" ht="31.5" x14ac:dyDescent="0.25">
      <c r="A300" s="2" t="s">
        <v>28</v>
      </c>
      <c r="B300" s="22" t="s">
        <v>23</v>
      </c>
      <c r="C300" s="22"/>
      <c r="D300" s="3" t="s">
        <v>217</v>
      </c>
      <c r="E300" s="3" t="s">
        <v>225</v>
      </c>
      <c r="F300" s="22" t="s">
        <v>29</v>
      </c>
      <c r="G300" s="22"/>
      <c r="H300" s="23">
        <v>66000</v>
      </c>
      <c r="I300" s="23"/>
      <c r="J300" s="23">
        <v>66000</v>
      </c>
      <c r="K300" s="23"/>
      <c r="L300" s="23"/>
      <c r="M300" s="23"/>
      <c r="N300" s="24">
        <v>100</v>
      </c>
      <c r="O300" s="24"/>
      <c r="P300" s="24"/>
    </row>
    <row r="301" spans="1:16" ht="31.5" x14ac:dyDescent="0.25">
      <c r="A301" s="2" t="s">
        <v>30</v>
      </c>
      <c r="B301" s="22" t="s">
        <v>23</v>
      </c>
      <c r="C301" s="22"/>
      <c r="D301" s="3" t="s">
        <v>217</v>
      </c>
      <c r="E301" s="3" t="s">
        <v>225</v>
      </c>
      <c r="F301" s="22" t="s">
        <v>31</v>
      </c>
      <c r="G301" s="22"/>
      <c r="H301" s="23">
        <v>66000</v>
      </c>
      <c r="I301" s="23"/>
      <c r="J301" s="23">
        <v>66000</v>
      </c>
      <c r="K301" s="23"/>
      <c r="L301" s="23"/>
      <c r="M301" s="23"/>
      <c r="N301" s="24">
        <v>100</v>
      </c>
      <c r="O301" s="24"/>
      <c r="P301" s="24"/>
    </row>
    <row r="302" spans="1:16" ht="47.25" x14ac:dyDescent="0.25">
      <c r="A302" s="2" t="s">
        <v>226</v>
      </c>
      <c r="B302" s="22" t="s">
        <v>23</v>
      </c>
      <c r="C302" s="22"/>
      <c r="D302" s="3" t="s">
        <v>227</v>
      </c>
      <c r="E302" s="3"/>
      <c r="F302" s="22"/>
      <c r="G302" s="22"/>
      <c r="H302" s="23">
        <v>107225828.34999999</v>
      </c>
      <c r="I302" s="23"/>
      <c r="J302" s="23">
        <v>103209927.63</v>
      </c>
      <c r="K302" s="23"/>
      <c r="L302" s="23">
        <v>4015900.72</v>
      </c>
      <c r="M302" s="23"/>
      <c r="N302" s="24">
        <v>96.254726326858915</v>
      </c>
      <c r="O302" s="24"/>
      <c r="P302" s="24"/>
    </row>
    <row r="303" spans="1:16" ht="47.25" x14ac:dyDescent="0.25">
      <c r="A303" s="2" t="s">
        <v>218</v>
      </c>
      <c r="B303" s="22" t="s">
        <v>23</v>
      </c>
      <c r="C303" s="22"/>
      <c r="D303" s="3" t="s">
        <v>227</v>
      </c>
      <c r="E303" s="3" t="s">
        <v>219</v>
      </c>
      <c r="F303" s="22"/>
      <c r="G303" s="22"/>
      <c r="H303" s="23">
        <v>107225828.34999999</v>
      </c>
      <c r="I303" s="23"/>
      <c r="J303" s="23">
        <v>103209927.63</v>
      </c>
      <c r="K303" s="23"/>
      <c r="L303" s="23">
        <v>4015900.72</v>
      </c>
      <c r="M303" s="23"/>
      <c r="N303" s="24">
        <v>96.254726326858915</v>
      </c>
      <c r="O303" s="24"/>
      <c r="P303" s="24"/>
    </row>
    <row r="304" spans="1:16" ht="63" x14ac:dyDescent="0.25">
      <c r="A304" s="2" t="s">
        <v>228</v>
      </c>
      <c r="B304" s="22" t="s">
        <v>23</v>
      </c>
      <c r="C304" s="22"/>
      <c r="D304" s="3" t="s">
        <v>227</v>
      </c>
      <c r="E304" s="3" t="s">
        <v>229</v>
      </c>
      <c r="F304" s="22"/>
      <c r="G304" s="22"/>
      <c r="H304" s="23">
        <v>1996104.98</v>
      </c>
      <c r="I304" s="23"/>
      <c r="J304" s="23">
        <v>1994571.64</v>
      </c>
      <c r="K304" s="23"/>
      <c r="L304" s="23">
        <v>1533.34</v>
      </c>
      <c r="M304" s="23"/>
      <c r="N304" s="24">
        <v>99.923183398901188</v>
      </c>
      <c r="O304" s="24"/>
      <c r="P304" s="24"/>
    </row>
    <row r="305" spans="1:16" ht="78.75" x14ac:dyDescent="0.25">
      <c r="A305" s="2" t="s">
        <v>230</v>
      </c>
      <c r="B305" s="22" t="s">
        <v>23</v>
      </c>
      <c r="C305" s="22"/>
      <c r="D305" s="3" t="s">
        <v>227</v>
      </c>
      <c r="E305" s="3" t="s">
        <v>231</v>
      </c>
      <c r="F305" s="22"/>
      <c r="G305" s="22"/>
      <c r="H305" s="23">
        <v>1944104.98</v>
      </c>
      <c r="I305" s="23"/>
      <c r="J305" s="23">
        <v>1942571.64</v>
      </c>
      <c r="K305" s="23"/>
      <c r="L305" s="23">
        <v>1533.34</v>
      </c>
      <c r="M305" s="23"/>
      <c r="N305" s="24">
        <v>99.921128744806779</v>
      </c>
      <c r="O305" s="24"/>
      <c r="P305" s="24"/>
    </row>
    <row r="306" spans="1:16" ht="47.25" x14ac:dyDescent="0.25">
      <c r="A306" s="2" t="s">
        <v>232</v>
      </c>
      <c r="B306" s="22" t="s">
        <v>23</v>
      </c>
      <c r="C306" s="22"/>
      <c r="D306" s="3" t="s">
        <v>227</v>
      </c>
      <c r="E306" s="3" t="s">
        <v>233</v>
      </c>
      <c r="F306" s="22"/>
      <c r="G306" s="22"/>
      <c r="H306" s="23">
        <v>1944104.98</v>
      </c>
      <c r="I306" s="23"/>
      <c r="J306" s="23">
        <v>1942571.64</v>
      </c>
      <c r="K306" s="23"/>
      <c r="L306" s="23">
        <v>1533.34</v>
      </c>
      <c r="M306" s="23"/>
      <c r="N306" s="24">
        <v>99.921128744806779</v>
      </c>
      <c r="O306" s="24"/>
      <c r="P306" s="24"/>
    </row>
    <row r="307" spans="1:16" ht="31.5" x14ac:dyDescent="0.25">
      <c r="A307" s="2" t="s">
        <v>28</v>
      </c>
      <c r="B307" s="22" t="s">
        <v>23</v>
      </c>
      <c r="C307" s="22"/>
      <c r="D307" s="3" t="s">
        <v>227</v>
      </c>
      <c r="E307" s="3" t="s">
        <v>233</v>
      </c>
      <c r="F307" s="22" t="s">
        <v>29</v>
      </c>
      <c r="G307" s="22"/>
      <c r="H307" s="23">
        <v>1944104.98</v>
      </c>
      <c r="I307" s="23"/>
      <c r="J307" s="23">
        <v>1942571.64</v>
      </c>
      <c r="K307" s="23"/>
      <c r="L307" s="23">
        <v>1533.34</v>
      </c>
      <c r="M307" s="23"/>
      <c r="N307" s="24">
        <v>99.921128744806779</v>
      </c>
      <c r="O307" s="24"/>
      <c r="P307" s="24"/>
    </row>
    <row r="308" spans="1:16" ht="31.5" x14ac:dyDescent="0.25">
      <c r="A308" s="2" t="s">
        <v>30</v>
      </c>
      <c r="B308" s="22" t="s">
        <v>23</v>
      </c>
      <c r="C308" s="22"/>
      <c r="D308" s="3" t="s">
        <v>227</v>
      </c>
      <c r="E308" s="3" t="s">
        <v>233</v>
      </c>
      <c r="F308" s="22" t="s">
        <v>31</v>
      </c>
      <c r="G308" s="22"/>
      <c r="H308" s="23">
        <v>1944104.98</v>
      </c>
      <c r="I308" s="23"/>
      <c r="J308" s="23">
        <v>1942571.64</v>
      </c>
      <c r="K308" s="23"/>
      <c r="L308" s="23">
        <v>1533.34</v>
      </c>
      <c r="M308" s="23"/>
      <c r="N308" s="24">
        <v>99.921128744806779</v>
      </c>
      <c r="O308" s="24"/>
      <c r="P308" s="24"/>
    </row>
    <row r="309" spans="1:16" ht="63" x14ac:dyDescent="0.25">
      <c r="A309" s="2" t="s">
        <v>234</v>
      </c>
      <c r="B309" s="22" t="s">
        <v>23</v>
      </c>
      <c r="C309" s="22"/>
      <c r="D309" s="3" t="s">
        <v>227</v>
      </c>
      <c r="E309" s="3" t="s">
        <v>235</v>
      </c>
      <c r="F309" s="22"/>
      <c r="G309" s="22"/>
      <c r="H309" s="23">
        <v>52000</v>
      </c>
      <c r="I309" s="23"/>
      <c r="J309" s="23">
        <v>52000</v>
      </c>
      <c r="K309" s="23"/>
      <c r="L309" s="23"/>
      <c r="M309" s="23"/>
      <c r="N309" s="24">
        <v>100</v>
      </c>
      <c r="O309" s="24"/>
      <c r="P309" s="24"/>
    </row>
    <row r="310" spans="1:16" ht="47.25" x14ac:dyDescent="0.25">
      <c r="A310" s="2" t="s">
        <v>236</v>
      </c>
      <c r="B310" s="22" t="s">
        <v>23</v>
      </c>
      <c r="C310" s="22"/>
      <c r="D310" s="3" t="s">
        <v>227</v>
      </c>
      <c r="E310" s="3" t="s">
        <v>237</v>
      </c>
      <c r="F310" s="22"/>
      <c r="G310" s="22"/>
      <c r="H310" s="23">
        <v>52000</v>
      </c>
      <c r="I310" s="23"/>
      <c r="J310" s="23">
        <v>52000</v>
      </c>
      <c r="K310" s="23"/>
      <c r="L310" s="23"/>
      <c r="M310" s="23"/>
      <c r="N310" s="24">
        <v>100</v>
      </c>
      <c r="O310" s="24"/>
      <c r="P310" s="24"/>
    </row>
    <row r="311" spans="1:16" ht="31.5" x14ac:dyDescent="0.25">
      <c r="A311" s="2" t="s">
        <v>28</v>
      </c>
      <c r="B311" s="22" t="s">
        <v>23</v>
      </c>
      <c r="C311" s="22"/>
      <c r="D311" s="3" t="s">
        <v>227</v>
      </c>
      <c r="E311" s="3" t="s">
        <v>237</v>
      </c>
      <c r="F311" s="22" t="s">
        <v>29</v>
      </c>
      <c r="G311" s="22"/>
      <c r="H311" s="23">
        <v>52000</v>
      </c>
      <c r="I311" s="23"/>
      <c r="J311" s="23">
        <v>52000</v>
      </c>
      <c r="K311" s="23"/>
      <c r="L311" s="23"/>
      <c r="M311" s="23"/>
      <c r="N311" s="24">
        <v>100</v>
      </c>
      <c r="O311" s="24"/>
      <c r="P311" s="24"/>
    </row>
    <row r="312" spans="1:16" ht="31.5" x14ac:dyDescent="0.25">
      <c r="A312" s="2" t="s">
        <v>30</v>
      </c>
      <c r="B312" s="22" t="s">
        <v>23</v>
      </c>
      <c r="C312" s="22"/>
      <c r="D312" s="3" t="s">
        <v>227</v>
      </c>
      <c r="E312" s="3" t="s">
        <v>237</v>
      </c>
      <c r="F312" s="22" t="s">
        <v>31</v>
      </c>
      <c r="G312" s="22"/>
      <c r="H312" s="23">
        <v>52000</v>
      </c>
      <c r="I312" s="23"/>
      <c r="J312" s="23">
        <v>52000</v>
      </c>
      <c r="K312" s="23"/>
      <c r="L312" s="23"/>
      <c r="M312" s="23"/>
      <c r="N312" s="24">
        <v>100</v>
      </c>
      <c r="O312" s="24"/>
      <c r="P312" s="24"/>
    </row>
    <row r="313" spans="1:16" ht="47.25" x14ac:dyDescent="0.25">
      <c r="A313" s="2" t="s">
        <v>238</v>
      </c>
      <c r="B313" s="22" t="s">
        <v>23</v>
      </c>
      <c r="C313" s="22"/>
      <c r="D313" s="3" t="s">
        <v>227</v>
      </c>
      <c r="E313" s="3" t="s">
        <v>239</v>
      </c>
      <c r="F313" s="22"/>
      <c r="G313" s="22"/>
      <c r="H313" s="23">
        <v>17867850.75</v>
      </c>
      <c r="I313" s="23"/>
      <c r="J313" s="23">
        <v>15976217.85</v>
      </c>
      <c r="K313" s="23"/>
      <c r="L313" s="23">
        <v>1891632.9</v>
      </c>
      <c r="M313" s="23"/>
      <c r="N313" s="24">
        <v>89.413204047498553</v>
      </c>
      <c r="O313" s="24"/>
      <c r="P313" s="24"/>
    </row>
    <row r="314" spans="1:16" ht="126" x14ac:dyDescent="0.25">
      <c r="A314" s="2" t="s">
        <v>240</v>
      </c>
      <c r="B314" s="22" t="s">
        <v>23</v>
      </c>
      <c r="C314" s="22"/>
      <c r="D314" s="3" t="s">
        <v>227</v>
      </c>
      <c r="E314" s="3" t="s">
        <v>241</v>
      </c>
      <c r="F314" s="22"/>
      <c r="G314" s="22"/>
      <c r="H314" s="23">
        <v>17867850.75</v>
      </c>
      <c r="I314" s="23"/>
      <c r="J314" s="23">
        <v>15976217.85</v>
      </c>
      <c r="K314" s="23"/>
      <c r="L314" s="23">
        <v>1891632.9</v>
      </c>
      <c r="M314" s="23"/>
      <c r="N314" s="24">
        <v>89.413204047498553</v>
      </c>
      <c r="O314" s="24"/>
      <c r="P314" s="24"/>
    </row>
    <row r="315" spans="1:16" ht="47.25" x14ac:dyDescent="0.25">
      <c r="A315" s="2" t="s">
        <v>242</v>
      </c>
      <c r="B315" s="22" t="s">
        <v>23</v>
      </c>
      <c r="C315" s="22"/>
      <c r="D315" s="3" t="s">
        <v>227</v>
      </c>
      <c r="E315" s="3" t="s">
        <v>243</v>
      </c>
      <c r="F315" s="22"/>
      <c r="G315" s="22"/>
      <c r="H315" s="23">
        <v>17867850.75</v>
      </c>
      <c r="I315" s="23"/>
      <c r="J315" s="23">
        <v>15976217.85</v>
      </c>
      <c r="K315" s="23"/>
      <c r="L315" s="23">
        <v>1891632.9</v>
      </c>
      <c r="M315" s="23"/>
      <c r="N315" s="24">
        <v>89.413204047498553</v>
      </c>
      <c r="O315" s="24"/>
      <c r="P315" s="24"/>
    </row>
    <row r="316" spans="1:16" ht="31.5" x14ac:dyDescent="0.25">
      <c r="A316" s="2" t="s">
        <v>28</v>
      </c>
      <c r="B316" s="22" t="s">
        <v>23</v>
      </c>
      <c r="C316" s="22"/>
      <c r="D316" s="3" t="s">
        <v>227</v>
      </c>
      <c r="E316" s="3" t="s">
        <v>243</v>
      </c>
      <c r="F316" s="22" t="s">
        <v>29</v>
      </c>
      <c r="G316" s="22"/>
      <c r="H316" s="23">
        <v>17867850.75</v>
      </c>
      <c r="I316" s="23"/>
      <c r="J316" s="23">
        <v>15976217.85</v>
      </c>
      <c r="K316" s="23"/>
      <c r="L316" s="23">
        <v>1891632.9</v>
      </c>
      <c r="M316" s="23"/>
      <c r="N316" s="24">
        <v>89.413204047498553</v>
      </c>
      <c r="O316" s="24"/>
      <c r="P316" s="24"/>
    </row>
    <row r="317" spans="1:16" ht="31.5" x14ac:dyDescent="0.25">
      <c r="A317" s="2" t="s">
        <v>30</v>
      </c>
      <c r="B317" s="22" t="s">
        <v>23</v>
      </c>
      <c r="C317" s="22"/>
      <c r="D317" s="3" t="s">
        <v>227</v>
      </c>
      <c r="E317" s="3" t="s">
        <v>243</v>
      </c>
      <c r="F317" s="22" t="s">
        <v>31</v>
      </c>
      <c r="G317" s="22"/>
      <c r="H317" s="23">
        <v>17867850.75</v>
      </c>
      <c r="I317" s="23"/>
      <c r="J317" s="23">
        <v>15976217.85</v>
      </c>
      <c r="K317" s="23"/>
      <c r="L317" s="23">
        <v>1891632.9</v>
      </c>
      <c r="M317" s="23"/>
      <c r="N317" s="24">
        <v>89.413204047498553</v>
      </c>
      <c r="O317" s="24"/>
      <c r="P317" s="24"/>
    </row>
    <row r="318" spans="1:16" ht="47.25" x14ac:dyDescent="0.25">
      <c r="A318" s="2" t="s">
        <v>244</v>
      </c>
      <c r="B318" s="22" t="s">
        <v>23</v>
      </c>
      <c r="C318" s="22"/>
      <c r="D318" s="3" t="s">
        <v>227</v>
      </c>
      <c r="E318" s="3" t="s">
        <v>245</v>
      </c>
      <c r="F318" s="22"/>
      <c r="G318" s="22"/>
      <c r="H318" s="23">
        <v>7016319.6699999999</v>
      </c>
      <c r="I318" s="23"/>
      <c r="J318" s="23">
        <v>6225264.0300000003</v>
      </c>
      <c r="K318" s="23"/>
      <c r="L318" s="23">
        <v>791055.64</v>
      </c>
      <c r="M318" s="23"/>
      <c r="N318" s="24">
        <v>88.72549032532892</v>
      </c>
      <c r="O318" s="24"/>
      <c r="P318" s="24"/>
    </row>
    <row r="319" spans="1:16" ht="31.5" x14ac:dyDescent="0.25">
      <c r="A319" s="2" t="s">
        <v>246</v>
      </c>
      <c r="B319" s="22" t="s">
        <v>23</v>
      </c>
      <c r="C319" s="22"/>
      <c r="D319" s="3" t="s">
        <v>227</v>
      </c>
      <c r="E319" s="3" t="s">
        <v>247</v>
      </c>
      <c r="F319" s="22"/>
      <c r="G319" s="22"/>
      <c r="H319" s="23">
        <v>7016319.6699999999</v>
      </c>
      <c r="I319" s="23"/>
      <c r="J319" s="23">
        <v>6225264.0300000003</v>
      </c>
      <c r="K319" s="23"/>
      <c r="L319" s="23">
        <v>791055.64</v>
      </c>
      <c r="M319" s="23"/>
      <c r="N319" s="24">
        <v>88.72549032532892</v>
      </c>
      <c r="O319" s="24"/>
      <c r="P319" s="24"/>
    </row>
    <row r="320" spans="1:16" ht="31.5" x14ac:dyDescent="0.25">
      <c r="A320" s="2" t="s">
        <v>248</v>
      </c>
      <c r="B320" s="22" t="s">
        <v>23</v>
      </c>
      <c r="C320" s="22"/>
      <c r="D320" s="3" t="s">
        <v>227</v>
      </c>
      <c r="E320" s="3" t="s">
        <v>249</v>
      </c>
      <c r="F320" s="22"/>
      <c r="G320" s="22"/>
      <c r="H320" s="23">
        <v>7016319.6699999999</v>
      </c>
      <c r="I320" s="23"/>
      <c r="J320" s="23">
        <v>6225264.0300000003</v>
      </c>
      <c r="K320" s="23"/>
      <c r="L320" s="23">
        <v>791055.64</v>
      </c>
      <c r="M320" s="23"/>
      <c r="N320" s="24">
        <v>88.72549032532892</v>
      </c>
      <c r="O320" s="24"/>
      <c r="P320" s="24"/>
    </row>
    <row r="321" spans="1:16" ht="31.5" x14ac:dyDescent="0.25">
      <c r="A321" s="2" t="s">
        <v>28</v>
      </c>
      <c r="B321" s="22" t="s">
        <v>23</v>
      </c>
      <c r="C321" s="22"/>
      <c r="D321" s="3" t="s">
        <v>227</v>
      </c>
      <c r="E321" s="3" t="s">
        <v>249</v>
      </c>
      <c r="F321" s="22" t="s">
        <v>29</v>
      </c>
      <c r="G321" s="22"/>
      <c r="H321" s="23">
        <v>7016319.6699999999</v>
      </c>
      <c r="I321" s="23"/>
      <c r="J321" s="23">
        <v>6225264.0300000003</v>
      </c>
      <c r="K321" s="23"/>
      <c r="L321" s="23">
        <v>791055.64</v>
      </c>
      <c r="M321" s="23"/>
      <c r="N321" s="24">
        <v>88.72549032532892</v>
      </c>
      <c r="O321" s="24"/>
      <c r="P321" s="24"/>
    </row>
    <row r="322" spans="1:16" ht="31.5" x14ac:dyDescent="0.25">
      <c r="A322" s="2" t="s">
        <v>30</v>
      </c>
      <c r="B322" s="22" t="s">
        <v>23</v>
      </c>
      <c r="C322" s="22"/>
      <c r="D322" s="3" t="s">
        <v>227</v>
      </c>
      <c r="E322" s="3" t="s">
        <v>249</v>
      </c>
      <c r="F322" s="22" t="s">
        <v>31</v>
      </c>
      <c r="G322" s="22"/>
      <c r="H322" s="23">
        <v>7016319.6699999999</v>
      </c>
      <c r="I322" s="23"/>
      <c r="J322" s="23">
        <v>6225264.0300000003</v>
      </c>
      <c r="K322" s="23"/>
      <c r="L322" s="23">
        <v>791055.64</v>
      </c>
      <c r="M322" s="23"/>
      <c r="N322" s="24">
        <v>88.72549032532892</v>
      </c>
      <c r="O322" s="24"/>
      <c r="P322" s="24"/>
    </row>
    <row r="323" spans="1:16" x14ac:dyDescent="0.25">
      <c r="A323" s="2" t="s">
        <v>8</v>
      </c>
      <c r="B323" s="22" t="s">
        <v>23</v>
      </c>
      <c r="C323" s="22"/>
      <c r="D323" s="3" t="s">
        <v>227</v>
      </c>
      <c r="E323" s="3" t="s">
        <v>250</v>
      </c>
      <c r="F323" s="22"/>
      <c r="G323" s="22"/>
      <c r="H323" s="23">
        <v>80345552.950000003</v>
      </c>
      <c r="I323" s="23"/>
      <c r="J323" s="23">
        <v>79013874.109999999</v>
      </c>
      <c r="K323" s="23"/>
      <c r="L323" s="23">
        <v>1331678.8400000001</v>
      </c>
      <c r="M323" s="23"/>
      <c r="N323" s="24">
        <v>98.342560613368704</v>
      </c>
      <c r="O323" s="24"/>
      <c r="P323" s="24"/>
    </row>
    <row r="324" spans="1:16" ht="47.25" x14ac:dyDescent="0.25">
      <c r="A324" s="2" t="s">
        <v>10</v>
      </c>
      <c r="B324" s="22" t="s">
        <v>23</v>
      </c>
      <c r="C324" s="22"/>
      <c r="D324" s="3" t="s">
        <v>227</v>
      </c>
      <c r="E324" s="3" t="s">
        <v>251</v>
      </c>
      <c r="F324" s="22"/>
      <c r="G324" s="22"/>
      <c r="H324" s="23">
        <v>80345552.950000003</v>
      </c>
      <c r="I324" s="23"/>
      <c r="J324" s="23">
        <v>79013874.109999999</v>
      </c>
      <c r="K324" s="23"/>
      <c r="L324" s="23">
        <v>1331678.8400000001</v>
      </c>
      <c r="M324" s="23"/>
      <c r="N324" s="24">
        <v>98.342560613368704</v>
      </c>
      <c r="O324" s="24"/>
      <c r="P324" s="24"/>
    </row>
    <row r="325" spans="1:16" ht="31.5" x14ac:dyDescent="0.25">
      <c r="A325" s="2" t="s">
        <v>252</v>
      </c>
      <c r="B325" s="22" t="s">
        <v>23</v>
      </c>
      <c r="C325" s="22"/>
      <c r="D325" s="3" t="s">
        <v>227</v>
      </c>
      <c r="E325" s="3" t="s">
        <v>253</v>
      </c>
      <c r="F325" s="22"/>
      <c r="G325" s="22"/>
      <c r="H325" s="23">
        <v>80345552.950000003</v>
      </c>
      <c r="I325" s="23"/>
      <c r="J325" s="23">
        <v>79013874.109999999</v>
      </c>
      <c r="K325" s="23"/>
      <c r="L325" s="23">
        <v>1331678.8400000001</v>
      </c>
      <c r="M325" s="23"/>
      <c r="N325" s="24">
        <v>98.342560613368704</v>
      </c>
      <c r="O325" s="24"/>
      <c r="P325" s="24"/>
    </row>
    <row r="326" spans="1:16" ht="78.75" x14ac:dyDescent="0.25">
      <c r="A326" s="2" t="s">
        <v>14</v>
      </c>
      <c r="B326" s="22" t="s">
        <v>23</v>
      </c>
      <c r="C326" s="22"/>
      <c r="D326" s="3" t="s">
        <v>227</v>
      </c>
      <c r="E326" s="3" t="s">
        <v>253</v>
      </c>
      <c r="F326" s="22" t="s">
        <v>15</v>
      </c>
      <c r="G326" s="22"/>
      <c r="H326" s="23">
        <v>64345608.18</v>
      </c>
      <c r="I326" s="23"/>
      <c r="J326" s="23">
        <v>64249050.509999998</v>
      </c>
      <c r="K326" s="23"/>
      <c r="L326" s="23">
        <v>96557.67</v>
      </c>
      <c r="M326" s="23"/>
      <c r="N326" s="24">
        <v>99.849938989262654</v>
      </c>
      <c r="O326" s="24"/>
      <c r="P326" s="24"/>
    </row>
    <row r="327" spans="1:16" x14ac:dyDescent="0.25">
      <c r="A327" s="2" t="s">
        <v>136</v>
      </c>
      <c r="B327" s="22" t="s">
        <v>23</v>
      </c>
      <c r="C327" s="22"/>
      <c r="D327" s="3" t="s">
        <v>227</v>
      </c>
      <c r="E327" s="3" t="s">
        <v>253</v>
      </c>
      <c r="F327" s="22" t="s">
        <v>137</v>
      </c>
      <c r="G327" s="22"/>
      <c r="H327" s="23">
        <v>64345608.18</v>
      </c>
      <c r="I327" s="23"/>
      <c r="J327" s="23">
        <v>64249050.509999998</v>
      </c>
      <c r="K327" s="23"/>
      <c r="L327" s="23">
        <v>96557.67</v>
      </c>
      <c r="M327" s="23"/>
      <c r="N327" s="24">
        <v>99.849938989262654</v>
      </c>
      <c r="O327" s="24"/>
      <c r="P327" s="24"/>
    </row>
    <row r="328" spans="1:16" ht="31.5" x14ac:dyDescent="0.25">
      <c r="A328" s="2" t="s">
        <v>28</v>
      </c>
      <c r="B328" s="22" t="s">
        <v>23</v>
      </c>
      <c r="C328" s="22"/>
      <c r="D328" s="3" t="s">
        <v>227</v>
      </c>
      <c r="E328" s="3" t="s">
        <v>253</v>
      </c>
      <c r="F328" s="22" t="s">
        <v>29</v>
      </c>
      <c r="G328" s="22"/>
      <c r="H328" s="23">
        <v>15945772.220000001</v>
      </c>
      <c r="I328" s="23"/>
      <c r="J328" s="23">
        <v>14715669.050000001</v>
      </c>
      <c r="K328" s="23"/>
      <c r="L328" s="23">
        <v>1230103.17</v>
      </c>
      <c r="M328" s="23"/>
      <c r="N328" s="24">
        <v>92.285709634951758</v>
      </c>
      <c r="O328" s="24"/>
      <c r="P328" s="24"/>
    </row>
    <row r="329" spans="1:16" ht="31.5" x14ac:dyDescent="0.25">
      <c r="A329" s="2" t="s">
        <v>30</v>
      </c>
      <c r="B329" s="22" t="s">
        <v>23</v>
      </c>
      <c r="C329" s="22"/>
      <c r="D329" s="3" t="s">
        <v>227</v>
      </c>
      <c r="E329" s="3" t="s">
        <v>253</v>
      </c>
      <c r="F329" s="22" t="s">
        <v>31</v>
      </c>
      <c r="G329" s="22"/>
      <c r="H329" s="23">
        <v>15945772.220000001</v>
      </c>
      <c r="I329" s="23"/>
      <c r="J329" s="23">
        <v>14715669.050000001</v>
      </c>
      <c r="K329" s="23"/>
      <c r="L329" s="23">
        <v>1230103.17</v>
      </c>
      <c r="M329" s="23"/>
      <c r="N329" s="24">
        <v>92.285709634951758</v>
      </c>
      <c r="O329" s="24"/>
      <c r="P329" s="24"/>
    </row>
    <row r="330" spans="1:16" x14ac:dyDescent="0.25">
      <c r="A330" s="2" t="s">
        <v>38</v>
      </c>
      <c r="B330" s="22" t="s">
        <v>23</v>
      </c>
      <c r="C330" s="22"/>
      <c r="D330" s="3" t="s">
        <v>227</v>
      </c>
      <c r="E330" s="3" t="s">
        <v>253</v>
      </c>
      <c r="F330" s="22" t="s">
        <v>39</v>
      </c>
      <c r="G330" s="22"/>
      <c r="H330" s="23">
        <v>54172.55</v>
      </c>
      <c r="I330" s="23"/>
      <c r="J330" s="23">
        <v>49154.55</v>
      </c>
      <c r="K330" s="23"/>
      <c r="L330" s="23">
        <v>5018</v>
      </c>
      <c r="M330" s="23"/>
      <c r="N330" s="24">
        <v>90.737006103644745</v>
      </c>
      <c r="O330" s="24"/>
      <c r="P330" s="24"/>
    </row>
    <row r="331" spans="1:16" x14ac:dyDescent="0.25">
      <c r="A331" s="2" t="s">
        <v>66</v>
      </c>
      <c r="B331" s="22" t="s">
        <v>23</v>
      </c>
      <c r="C331" s="22"/>
      <c r="D331" s="3" t="s">
        <v>227</v>
      </c>
      <c r="E331" s="3" t="s">
        <v>253</v>
      </c>
      <c r="F331" s="22" t="s">
        <v>67</v>
      </c>
      <c r="G331" s="22"/>
      <c r="H331" s="23">
        <v>54172.55</v>
      </c>
      <c r="I331" s="23"/>
      <c r="J331" s="23">
        <v>49154.55</v>
      </c>
      <c r="K331" s="23"/>
      <c r="L331" s="23">
        <v>5018</v>
      </c>
      <c r="M331" s="23"/>
      <c r="N331" s="24">
        <v>90.737006103644745</v>
      </c>
      <c r="O331" s="24"/>
      <c r="P331" s="24"/>
    </row>
    <row r="332" spans="1:16" ht="31.5" x14ac:dyDescent="0.25">
      <c r="A332" s="2" t="s">
        <v>254</v>
      </c>
      <c r="B332" s="22" t="s">
        <v>23</v>
      </c>
      <c r="C332" s="22"/>
      <c r="D332" s="3" t="s">
        <v>255</v>
      </c>
      <c r="E332" s="3"/>
      <c r="F332" s="22"/>
      <c r="G332" s="22"/>
      <c r="H332" s="23">
        <v>284349288.91000003</v>
      </c>
      <c r="I332" s="23"/>
      <c r="J332" s="23">
        <v>266482476.71000001</v>
      </c>
      <c r="K332" s="23"/>
      <c r="L332" s="23">
        <v>17866812.199999999</v>
      </c>
      <c r="M332" s="23"/>
      <c r="N332" s="24">
        <v>93.716596841691029</v>
      </c>
      <c r="O332" s="24"/>
      <c r="P332" s="24"/>
    </row>
    <row r="333" spans="1:16" ht="47.25" x14ac:dyDescent="0.25">
      <c r="A333" s="2" t="s">
        <v>218</v>
      </c>
      <c r="B333" s="22" t="s">
        <v>23</v>
      </c>
      <c r="C333" s="22"/>
      <c r="D333" s="3" t="s">
        <v>255</v>
      </c>
      <c r="E333" s="3" t="s">
        <v>219</v>
      </c>
      <c r="F333" s="22"/>
      <c r="G333" s="22"/>
      <c r="H333" s="23">
        <v>284349288.91000003</v>
      </c>
      <c r="I333" s="23"/>
      <c r="J333" s="23">
        <v>266482476.71000001</v>
      </c>
      <c r="K333" s="23"/>
      <c r="L333" s="23">
        <v>17866812.199999999</v>
      </c>
      <c r="M333" s="23"/>
      <c r="N333" s="24">
        <v>93.716596841691029</v>
      </c>
      <c r="O333" s="24"/>
      <c r="P333" s="24"/>
    </row>
    <row r="334" spans="1:16" ht="31.5" x14ac:dyDescent="0.25">
      <c r="A334" s="2" t="s">
        <v>256</v>
      </c>
      <c r="B334" s="22" t="s">
        <v>23</v>
      </c>
      <c r="C334" s="22"/>
      <c r="D334" s="3" t="s">
        <v>255</v>
      </c>
      <c r="E334" s="3" t="s">
        <v>257</v>
      </c>
      <c r="F334" s="22"/>
      <c r="G334" s="22"/>
      <c r="H334" s="23">
        <v>284349288.91000003</v>
      </c>
      <c r="I334" s="23"/>
      <c r="J334" s="23">
        <v>266482476.71000001</v>
      </c>
      <c r="K334" s="23"/>
      <c r="L334" s="23">
        <v>17866812.199999999</v>
      </c>
      <c r="M334" s="23"/>
      <c r="N334" s="24">
        <v>93.716596841691029</v>
      </c>
      <c r="O334" s="24"/>
      <c r="P334" s="24"/>
    </row>
    <row r="335" spans="1:16" ht="78.75" x14ac:dyDescent="0.25">
      <c r="A335" s="2" t="s">
        <v>258</v>
      </c>
      <c r="B335" s="22" t="s">
        <v>23</v>
      </c>
      <c r="C335" s="22"/>
      <c r="D335" s="3" t="s">
        <v>255</v>
      </c>
      <c r="E335" s="3" t="s">
        <v>259</v>
      </c>
      <c r="F335" s="22"/>
      <c r="G335" s="22"/>
      <c r="H335" s="23">
        <v>2697000</v>
      </c>
      <c r="I335" s="23"/>
      <c r="J335" s="23">
        <v>1542014</v>
      </c>
      <c r="K335" s="23"/>
      <c r="L335" s="23">
        <v>1154986</v>
      </c>
      <c r="M335" s="23"/>
      <c r="N335" s="24">
        <v>57.175157582499068</v>
      </c>
      <c r="O335" s="24"/>
      <c r="P335" s="24"/>
    </row>
    <row r="336" spans="1:16" ht="63" x14ac:dyDescent="0.25">
      <c r="A336" s="2" t="s">
        <v>260</v>
      </c>
      <c r="B336" s="22" t="s">
        <v>23</v>
      </c>
      <c r="C336" s="22"/>
      <c r="D336" s="3" t="s">
        <v>255</v>
      </c>
      <c r="E336" s="3" t="s">
        <v>261</v>
      </c>
      <c r="F336" s="22"/>
      <c r="G336" s="22"/>
      <c r="H336" s="23">
        <v>2697000</v>
      </c>
      <c r="I336" s="23"/>
      <c r="J336" s="23">
        <v>1542014</v>
      </c>
      <c r="K336" s="23"/>
      <c r="L336" s="23">
        <v>1154986</v>
      </c>
      <c r="M336" s="23"/>
      <c r="N336" s="24">
        <v>57.175157582499068</v>
      </c>
      <c r="O336" s="24"/>
      <c r="P336" s="24"/>
    </row>
    <row r="337" spans="1:16" ht="31.5" x14ac:dyDescent="0.25">
      <c r="A337" s="2" t="s">
        <v>28</v>
      </c>
      <c r="B337" s="22" t="s">
        <v>23</v>
      </c>
      <c r="C337" s="22"/>
      <c r="D337" s="3" t="s">
        <v>255</v>
      </c>
      <c r="E337" s="3" t="s">
        <v>261</v>
      </c>
      <c r="F337" s="22" t="s">
        <v>29</v>
      </c>
      <c r="G337" s="22"/>
      <c r="H337" s="23">
        <v>2697000</v>
      </c>
      <c r="I337" s="23"/>
      <c r="J337" s="23">
        <v>1542014</v>
      </c>
      <c r="K337" s="23"/>
      <c r="L337" s="23">
        <v>1154986</v>
      </c>
      <c r="M337" s="23"/>
      <c r="N337" s="24">
        <v>57.175157582499068</v>
      </c>
      <c r="O337" s="24"/>
      <c r="P337" s="24"/>
    </row>
    <row r="338" spans="1:16" ht="31.5" x14ac:dyDescent="0.25">
      <c r="A338" s="2" t="s">
        <v>30</v>
      </c>
      <c r="B338" s="22" t="s">
        <v>23</v>
      </c>
      <c r="C338" s="22"/>
      <c r="D338" s="3" t="s">
        <v>255</v>
      </c>
      <c r="E338" s="3" t="s">
        <v>261</v>
      </c>
      <c r="F338" s="22" t="s">
        <v>31</v>
      </c>
      <c r="G338" s="22"/>
      <c r="H338" s="23">
        <v>2697000</v>
      </c>
      <c r="I338" s="23"/>
      <c r="J338" s="23">
        <v>1542014</v>
      </c>
      <c r="K338" s="23"/>
      <c r="L338" s="23">
        <v>1154986</v>
      </c>
      <c r="M338" s="23"/>
      <c r="N338" s="24">
        <v>57.175157582499068</v>
      </c>
      <c r="O338" s="24"/>
      <c r="P338" s="24"/>
    </row>
    <row r="339" spans="1:16" ht="78.75" x14ac:dyDescent="0.25">
      <c r="A339" s="2" t="s">
        <v>262</v>
      </c>
      <c r="B339" s="22" t="s">
        <v>23</v>
      </c>
      <c r="C339" s="22"/>
      <c r="D339" s="3" t="s">
        <v>255</v>
      </c>
      <c r="E339" s="3" t="s">
        <v>263</v>
      </c>
      <c r="F339" s="22"/>
      <c r="G339" s="22"/>
      <c r="H339" s="23">
        <v>213999000</v>
      </c>
      <c r="I339" s="23"/>
      <c r="J339" s="23">
        <v>209725759.87</v>
      </c>
      <c r="K339" s="23"/>
      <c r="L339" s="23">
        <v>4273240.13</v>
      </c>
      <c r="M339" s="23"/>
      <c r="N339" s="24">
        <v>98.003149486679845</v>
      </c>
      <c r="O339" s="24"/>
      <c r="P339" s="24"/>
    </row>
    <row r="340" spans="1:16" ht="94.5" x14ac:dyDescent="0.25">
      <c r="A340" s="2" t="s">
        <v>264</v>
      </c>
      <c r="B340" s="22" t="s">
        <v>23</v>
      </c>
      <c r="C340" s="22"/>
      <c r="D340" s="3" t="s">
        <v>255</v>
      </c>
      <c r="E340" s="3" t="s">
        <v>265</v>
      </c>
      <c r="F340" s="22"/>
      <c r="G340" s="22"/>
      <c r="H340" s="23">
        <v>13999000</v>
      </c>
      <c r="I340" s="23"/>
      <c r="J340" s="23">
        <v>9725759.8699999992</v>
      </c>
      <c r="K340" s="23"/>
      <c r="L340" s="23">
        <v>4273240.13</v>
      </c>
      <c r="M340" s="23"/>
      <c r="N340" s="24">
        <v>69.47467583398813</v>
      </c>
      <c r="O340" s="24"/>
      <c r="P340" s="24"/>
    </row>
    <row r="341" spans="1:16" ht="31.5" x14ac:dyDescent="0.25">
      <c r="A341" s="2" t="s">
        <v>28</v>
      </c>
      <c r="B341" s="22" t="s">
        <v>23</v>
      </c>
      <c r="C341" s="22"/>
      <c r="D341" s="3" t="s">
        <v>255</v>
      </c>
      <c r="E341" s="3" t="s">
        <v>265</v>
      </c>
      <c r="F341" s="22" t="s">
        <v>29</v>
      </c>
      <c r="G341" s="22"/>
      <c r="H341" s="23">
        <v>13999000</v>
      </c>
      <c r="I341" s="23"/>
      <c r="J341" s="23">
        <v>9725759.8699999992</v>
      </c>
      <c r="K341" s="23"/>
      <c r="L341" s="23">
        <v>4273240.13</v>
      </c>
      <c r="M341" s="23"/>
      <c r="N341" s="24">
        <v>69.47467583398813</v>
      </c>
      <c r="O341" s="24"/>
      <c r="P341" s="24"/>
    </row>
    <row r="342" spans="1:16" ht="31.5" x14ac:dyDescent="0.25">
      <c r="A342" s="2" t="s">
        <v>30</v>
      </c>
      <c r="B342" s="22" t="s">
        <v>23</v>
      </c>
      <c r="C342" s="22"/>
      <c r="D342" s="3" t="s">
        <v>255</v>
      </c>
      <c r="E342" s="3" t="s">
        <v>265</v>
      </c>
      <c r="F342" s="22" t="s">
        <v>31</v>
      </c>
      <c r="G342" s="22"/>
      <c r="H342" s="23">
        <v>13999000</v>
      </c>
      <c r="I342" s="23"/>
      <c r="J342" s="23">
        <v>9725759.8699999992</v>
      </c>
      <c r="K342" s="23"/>
      <c r="L342" s="23">
        <v>4273240.13</v>
      </c>
      <c r="M342" s="23"/>
      <c r="N342" s="24">
        <v>69.47467583398813</v>
      </c>
      <c r="O342" s="24"/>
      <c r="P342" s="24"/>
    </row>
    <row r="343" spans="1:16" ht="78.75" x14ac:dyDescent="0.25">
      <c r="A343" s="2" t="s">
        <v>266</v>
      </c>
      <c r="B343" s="22" t="s">
        <v>23</v>
      </c>
      <c r="C343" s="22"/>
      <c r="D343" s="3" t="s">
        <v>255</v>
      </c>
      <c r="E343" s="3" t="s">
        <v>267</v>
      </c>
      <c r="F343" s="22"/>
      <c r="G343" s="22"/>
      <c r="H343" s="23">
        <v>200000000</v>
      </c>
      <c r="I343" s="23"/>
      <c r="J343" s="23">
        <v>200000000</v>
      </c>
      <c r="K343" s="23"/>
      <c r="L343" s="23"/>
      <c r="M343" s="23"/>
      <c r="N343" s="24">
        <v>100</v>
      </c>
      <c r="O343" s="24"/>
      <c r="P343" s="24"/>
    </row>
    <row r="344" spans="1:16" ht="31.5" x14ac:dyDescent="0.25">
      <c r="A344" s="2" t="s">
        <v>28</v>
      </c>
      <c r="B344" s="22" t="s">
        <v>23</v>
      </c>
      <c r="C344" s="22"/>
      <c r="D344" s="3" t="s">
        <v>255</v>
      </c>
      <c r="E344" s="3" t="s">
        <v>267</v>
      </c>
      <c r="F344" s="22" t="s">
        <v>29</v>
      </c>
      <c r="G344" s="22"/>
      <c r="H344" s="23">
        <v>200000000</v>
      </c>
      <c r="I344" s="23"/>
      <c r="J344" s="23">
        <v>200000000</v>
      </c>
      <c r="K344" s="23"/>
      <c r="L344" s="23"/>
      <c r="M344" s="23"/>
      <c r="N344" s="24">
        <v>100</v>
      </c>
      <c r="O344" s="24"/>
      <c r="P344" s="24"/>
    </row>
    <row r="345" spans="1:16" ht="31.5" x14ac:dyDescent="0.25">
      <c r="A345" s="2" t="s">
        <v>30</v>
      </c>
      <c r="B345" s="22" t="s">
        <v>23</v>
      </c>
      <c r="C345" s="22"/>
      <c r="D345" s="3" t="s">
        <v>255</v>
      </c>
      <c r="E345" s="3" t="s">
        <v>267</v>
      </c>
      <c r="F345" s="22" t="s">
        <v>31</v>
      </c>
      <c r="G345" s="22"/>
      <c r="H345" s="23">
        <v>200000000</v>
      </c>
      <c r="I345" s="23"/>
      <c r="J345" s="23">
        <v>200000000</v>
      </c>
      <c r="K345" s="23"/>
      <c r="L345" s="23"/>
      <c r="M345" s="23"/>
      <c r="N345" s="24">
        <v>100</v>
      </c>
      <c r="O345" s="24"/>
      <c r="P345" s="24"/>
    </row>
    <row r="346" spans="1:16" ht="63" x14ac:dyDescent="0.25">
      <c r="A346" s="2" t="s">
        <v>268</v>
      </c>
      <c r="B346" s="22" t="s">
        <v>23</v>
      </c>
      <c r="C346" s="22"/>
      <c r="D346" s="3" t="s">
        <v>255</v>
      </c>
      <c r="E346" s="3" t="s">
        <v>269</v>
      </c>
      <c r="F346" s="22"/>
      <c r="G346" s="22"/>
      <c r="H346" s="23">
        <v>66668238.909999996</v>
      </c>
      <c r="I346" s="23"/>
      <c r="J346" s="23">
        <v>54229652.840000004</v>
      </c>
      <c r="K346" s="23"/>
      <c r="L346" s="23">
        <v>12438586.07</v>
      </c>
      <c r="M346" s="23"/>
      <c r="N346" s="24">
        <v>81.342560905513508</v>
      </c>
      <c r="O346" s="24"/>
      <c r="P346" s="24"/>
    </row>
    <row r="347" spans="1:16" ht="31.5" x14ac:dyDescent="0.25">
      <c r="A347" s="2" t="s">
        <v>270</v>
      </c>
      <c r="B347" s="22" t="s">
        <v>23</v>
      </c>
      <c r="C347" s="22"/>
      <c r="D347" s="3" t="s">
        <v>255</v>
      </c>
      <c r="E347" s="3" t="s">
        <v>271</v>
      </c>
      <c r="F347" s="22"/>
      <c r="G347" s="22"/>
      <c r="H347" s="23">
        <v>66668238.909999996</v>
      </c>
      <c r="I347" s="23"/>
      <c r="J347" s="23">
        <v>54229652.840000004</v>
      </c>
      <c r="K347" s="23"/>
      <c r="L347" s="23">
        <v>12438586.07</v>
      </c>
      <c r="M347" s="23"/>
      <c r="N347" s="24">
        <v>81.342560905513508</v>
      </c>
      <c r="O347" s="24"/>
      <c r="P347" s="24"/>
    </row>
    <row r="348" spans="1:16" ht="31.5" x14ac:dyDescent="0.25">
      <c r="A348" s="2" t="s">
        <v>28</v>
      </c>
      <c r="B348" s="22" t="s">
        <v>23</v>
      </c>
      <c r="C348" s="22"/>
      <c r="D348" s="3" t="s">
        <v>255</v>
      </c>
      <c r="E348" s="3" t="s">
        <v>271</v>
      </c>
      <c r="F348" s="22" t="s">
        <v>29</v>
      </c>
      <c r="G348" s="22"/>
      <c r="H348" s="23">
        <v>66668238.909999996</v>
      </c>
      <c r="I348" s="23"/>
      <c r="J348" s="23">
        <v>54229652.840000004</v>
      </c>
      <c r="K348" s="23"/>
      <c r="L348" s="23">
        <v>12438586.07</v>
      </c>
      <c r="M348" s="23"/>
      <c r="N348" s="24">
        <v>81.342560905513508</v>
      </c>
      <c r="O348" s="24"/>
      <c r="P348" s="24"/>
    </row>
    <row r="349" spans="1:16" ht="31.5" x14ac:dyDescent="0.25">
      <c r="A349" s="2" t="s">
        <v>30</v>
      </c>
      <c r="B349" s="22" t="s">
        <v>23</v>
      </c>
      <c r="C349" s="22"/>
      <c r="D349" s="3" t="s">
        <v>255</v>
      </c>
      <c r="E349" s="3" t="s">
        <v>271</v>
      </c>
      <c r="F349" s="22" t="s">
        <v>31</v>
      </c>
      <c r="G349" s="22"/>
      <c r="H349" s="23">
        <v>66668238.909999996</v>
      </c>
      <c r="I349" s="23"/>
      <c r="J349" s="23">
        <v>54229652.840000004</v>
      </c>
      <c r="K349" s="23"/>
      <c r="L349" s="23">
        <v>12438586.07</v>
      </c>
      <c r="M349" s="23"/>
      <c r="N349" s="24">
        <v>81.342560905513508</v>
      </c>
      <c r="O349" s="24"/>
      <c r="P349" s="24"/>
    </row>
    <row r="350" spans="1:16" ht="126" x14ac:dyDescent="0.25">
      <c r="A350" s="2" t="s">
        <v>272</v>
      </c>
      <c r="B350" s="22" t="s">
        <v>23</v>
      </c>
      <c r="C350" s="22"/>
      <c r="D350" s="3" t="s">
        <v>255</v>
      </c>
      <c r="E350" s="3" t="s">
        <v>273</v>
      </c>
      <c r="F350" s="22"/>
      <c r="G350" s="22"/>
      <c r="H350" s="23">
        <v>985050</v>
      </c>
      <c r="I350" s="23"/>
      <c r="J350" s="23">
        <v>985050</v>
      </c>
      <c r="K350" s="23"/>
      <c r="L350" s="23"/>
      <c r="M350" s="23"/>
      <c r="N350" s="24">
        <v>100</v>
      </c>
      <c r="O350" s="24"/>
      <c r="P350" s="24"/>
    </row>
    <row r="351" spans="1:16" ht="94.5" x14ac:dyDescent="0.25">
      <c r="A351" s="2" t="s">
        <v>274</v>
      </c>
      <c r="B351" s="22" t="s">
        <v>23</v>
      </c>
      <c r="C351" s="22"/>
      <c r="D351" s="3" t="s">
        <v>255</v>
      </c>
      <c r="E351" s="3" t="s">
        <v>275</v>
      </c>
      <c r="F351" s="22"/>
      <c r="G351" s="22"/>
      <c r="H351" s="23">
        <v>985050</v>
      </c>
      <c r="I351" s="23"/>
      <c r="J351" s="23">
        <v>985050</v>
      </c>
      <c r="K351" s="23"/>
      <c r="L351" s="23"/>
      <c r="M351" s="23"/>
      <c r="N351" s="24">
        <v>100</v>
      </c>
      <c r="O351" s="24"/>
      <c r="P351" s="24"/>
    </row>
    <row r="352" spans="1:16" ht="31.5" x14ac:dyDescent="0.25">
      <c r="A352" s="2" t="s">
        <v>28</v>
      </c>
      <c r="B352" s="22" t="s">
        <v>23</v>
      </c>
      <c r="C352" s="22"/>
      <c r="D352" s="3" t="s">
        <v>255</v>
      </c>
      <c r="E352" s="3" t="s">
        <v>275</v>
      </c>
      <c r="F352" s="22" t="s">
        <v>29</v>
      </c>
      <c r="G352" s="22"/>
      <c r="H352" s="23">
        <v>985050</v>
      </c>
      <c r="I352" s="23"/>
      <c r="J352" s="23">
        <v>985050</v>
      </c>
      <c r="K352" s="23"/>
      <c r="L352" s="23"/>
      <c r="M352" s="23"/>
      <c r="N352" s="24">
        <v>100</v>
      </c>
      <c r="O352" s="24"/>
      <c r="P352" s="24"/>
    </row>
    <row r="353" spans="1:16" ht="31.5" x14ac:dyDescent="0.25">
      <c r="A353" s="2" t="s">
        <v>30</v>
      </c>
      <c r="B353" s="22" t="s">
        <v>23</v>
      </c>
      <c r="C353" s="22"/>
      <c r="D353" s="3" t="s">
        <v>255</v>
      </c>
      <c r="E353" s="3" t="s">
        <v>275</v>
      </c>
      <c r="F353" s="22" t="s">
        <v>31</v>
      </c>
      <c r="G353" s="22"/>
      <c r="H353" s="23">
        <v>985050</v>
      </c>
      <c r="I353" s="23"/>
      <c r="J353" s="23">
        <v>985050</v>
      </c>
      <c r="K353" s="23"/>
      <c r="L353" s="23"/>
      <c r="M353" s="23"/>
      <c r="N353" s="24">
        <v>100</v>
      </c>
      <c r="O353" s="24"/>
      <c r="P353" s="24"/>
    </row>
    <row r="354" spans="1:16" s="9" customFormat="1" ht="39.75" customHeight="1" x14ac:dyDescent="0.25">
      <c r="A354" s="10" t="s">
        <v>276</v>
      </c>
      <c r="B354" s="30" t="s">
        <v>43</v>
      </c>
      <c r="C354" s="30"/>
      <c r="D354" s="11"/>
      <c r="E354" s="11"/>
      <c r="F354" s="30"/>
      <c r="G354" s="30"/>
      <c r="H354" s="31">
        <v>2958113608.3699999</v>
      </c>
      <c r="I354" s="31"/>
      <c r="J354" s="31">
        <v>2197681873.0100002</v>
      </c>
      <c r="K354" s="31"/>
      <c r="L354" s="31">
        <v>760431735.36000001</v>
      </c>
      <c r="M354" s="31"/>
      <c r="N354" s="32">
        <v>74.293355968196977</v>
      </c>
      <c r="O354" s="32"/>
      <c r="P354" s="32"/>
    </row>
    <row r="355" spans="1:16" x14ac:dyDescent="0.25">
      <c r="A355" s="2" t="s">
        <v>277</v>
      </c>
      <c r="B355" s="22" t="s">
        <v>43</v>
      </c>
      <c r="C355" s="22"/>
      <c r="D355" s="3" t="s">
        <v>278</v>
      </c>
      <c r="E355" s="3"/>
      <c r="F355" s="22"/>
      <c r="G355" s="22"/>
      <c r="H355" s="23">
        <v>10801241.66</v>
      </c>
      <c r="I355" s="23"/>
      <c r="J355" s="23">
        <v>8237217.0499999998</v>
      </c>
      <c r="K355" s="23"/>
      <c r="L355" s="23">
        <v>2564024.61</v>
      </c>
      <c r="M355" s="23"/>
      <c r="N355" s="24">
        <v>76.261760539111947</v>
      </c>
      <c r="O355" s="24"/>
      <c r="P355" s="24"/>
    </row>
    <row r="356" spans="1:16" ht="31.5" x14ac:dyDescent="0.25">
      <c r="A356" s="2" t="s">
        <v>279</v>
      </c>
      <c r="B356" s="22" t="s">
        <v>43</v>
      </c>
      <c r="C356" s="22"/>
      <c r="D356" s="3" t="s">
        <v>278</v>
      </c>
      <c r="E356" s="3" t="s">
        <v>280</v>
      </c>
      <c r="F356" s="22"/>
      <c r="G356" s="22"/>
      <c r="H356" s="23">
        <v>10801241.66</v>
      </c>
      <c r="I356" s="23"/>
      <c r="J356" s="23">
        <v>8237217.0499999998</v>
      </c>
      <c r="K356" s="23"/>
      <c r="L356" s="23">
        <v>2564024.61</v>
      </c>
      <c r="M356" s="23"/>
      <c r="N356" s="24">
        <v>76.261760539111947</v>
      </c>
      <c r="O356" s="24"/>
      <c r="P356" s="24"/>
    </row>
    <row r="357" spans="1:16" ht="31.5" x14ac:dyDescent="0.25">
      <c r="A357" s="2" t="s">
        <v>281</v>
      </c>
      <c r="B357" s="22" t="s">
        <v>43</v>
      </c>
      <c r="C357" s="22"/>
      <c r="D357" s="3" t="s">
        <v>278</v>
      </c>
      <c r="E357" s="3" t="s">
        <v>282</v>
      </c>
      <c r="F357" s="22"/>
      <c r="G357" s="22"/>
      <c r="H357" s="23">
        <v>290000</v>
      </c>
      <c r="I357" s="23"/>
      <c r="J357" s="23">
        <v>286486.2</v>
      </c>
      <c r="K357" s="23"/>
      <c r="L357" s="23">
        <v>3513.8</v>
      </c>
      <c r="M357" s="23"/>
      <c r="N357" s="24">
        <v>98.788344827586215</v>
      </c>
      <c r="O357" s="24"/>
      <c r="P357" s="24"/>
    </row>
    <row r="358" spans="1:16" ht="63" x14ac:dyDescent="0.25">
      <c r="A358" s="2" t="s">
        <v>283</v>
      </c>
      <c r="B358" s="22" t="s">
        <v>43</v>
      </c>
      <c r="C358" s="22"/>
      <c r="D358" s="3" t="s">
        <v>278</v>
      </c>
      <c r="E358" s="3" t="s">
        <v>284</v>
      </c>
      <c r="F358" s="22"/>
      <c r="G358" s="22"/>
      <c r="H358" s="23">
        <v>290000</v>
      </c>
      <c r="I358" s="23"/>
      <c r="J358" s="23">
        <v>286486.2</v>
      </c>
      <c r="K358" s="23"/>
      <c r="L358" s="23">
        <v>3513.8</v>
      </c>
      <c r="M358" s="23"/>
      <c r="N358" s="24">
        <v>98.788344827586215</v>
      </c>
      <c r="O358" s="24"/>
      <c r="P358" s="24"/>
    </row>
    <row r="359" spans="1:16" ht="31.5" x14ac:dyDescent="0.25">
      <c r="A359" s="2" t="s">
        <v>285</v>
      </c>
      <c r="B359" s="22" t="s">
        <v>43</v>
      </c>
      <c r="C359" s="22"/>
      <c r="D359" s="3" t="s">
        <v>278</v>
      </c>
      <c r="E359" s="3" t="s">
        <v>286</v>
      </c>
      <c r="F359" s="22"/>
      <c r="G359" s="22"/>
      <c r="H359" s="23">
        <v>290000</v>
      </c>
      <c r="I359" s="23"/>
      <c r="J359" s="23">
        <v>286486.2</v>
      </c>
      <c r="K359" s="23"/>
      <c r="L359" s="23">
        <v>3513.8</v>
      </c>
      <c r="M359" s="23"/>
      <c r="N359" s="24">
        <v>98.788344827586215</v>
      </c>
      <c r="O359" s="24"/>
      <c r="P359" s="24"/>
    </row>
    <row r="360" spans="1:16" ht="31.5" x14ac:dyDescent="0.25">
      <c r="A360" s="2" t="s">
        <v>28</v>
      </c>
      <c r="B360" s="22" t="s">
        <v>43</v>
      </c>
      <c r="C360" s="22"/>
      <c r="D360" s="3" t="s">
        <v>278</v>
      </c>
      <c r="E360" s="3" t="s">
        <v>286</v>
      </c>
      <c r="F360" s="22" t="s">
        <v>29</v>
      </c>
      <c r="G360" s="22"/>
      <c r="H360" s="23">
        <v>290000</v>
      </c>
      <c r="I360" s="23"/>
      <c r="J360" s="23">
        <v>286486.2</v>
      </c>
      <c r="K360" s="23"/>
      <c r="L360" s="23">
        <v>3513.8</v>
      </c>
      <c r="M360" s="23"/>
      <c r="N360" s="24">
        <v>98.788344827586215</v>
      </c>
      <c r="O360" s="24"/>
      <c r="P360" s="24"/>
    </row>
    <row r="361" spans="1:16" ht="31.5" x14ac:dyDescent="0.25">
      <c r="A361" s="2" t="s">
        <v>30</v>
      </c>
      <c r="B361" s="22" t="s">
        <v>43</v>
      </c>
      <c r="C361" s="22"/>
      <c r="D361" s="3" t="s">
        <v>278</v>
      </c>
      <c r="E361" s="3" t="s">
        <v>286</v>
      </c>
      <c r="F361" s="22" t="s">
        <v>31</v>
      </c>
      <c r="G361" s="22"/>
      <c r="H361" s="23">
        <v>290000</v>
      </c>
      <c r="I361" s="23"/>
      <c r="J361" s="23">
        <v>286486.2</v>
      </c>
      <c r="K361" s="23"/>
      <c r="L361" s="23">
        <v>3513.8</v>
      </c>
      <c r="M361" s="23"/>
      <c r="N361" s="24">
        <v>98.788344827586215</v>
      </c>
      <c r="O361" s="24"/>
      <c r="P361" s="24"/>
    </row>
    <row r="362" spans="1:16" ht="31.5" x14ac:dyDescent="0.25">
      <c r="A362" s="2" t="s">
        <v>287</v>
      </c>
      <c r="B362" s="22" t="s">
        <v>43</v>
      </c>
      <c r="C362" s="22"/>
      <c r="D362" s="3" t="s">
        <v>278</v>
      </c>
      <c r="E362" s="3" t="s">
        <v>288</v>
      </c>
      <c r="F362" s="22"/>
      <c r="G362" s="22"/>
      <c r="H362" s="23">
        <v>10511241.66</v>
      </c>
      <c r="I362" s="23"/>
      <c r="J362" s="23">
        <v>7950730.8499999996</v>
      </c>
      <c r="K362" s="23"/>
      <c r="L362" s="23">
        <v>2560510.81</v>
      </c>
      <c r="M362" s="23"/>
      <c r="N362" s="24">
        <v>75.640263131387272</v>
      </c>
      <c r="O362" s="24"/>
      <c r="P362" s="24"/>
    </row>
    <row r="363" spans="1:16" ht="78.75" x14ac:dyDescent="0.25">
      <c r="A363" s="2" t="s">
        <v>289</v>
      </c>
      <c r="B363" s="22" t="s">
        <v>43</v>
      </c>
      <c r="C363" s="22"/>
      <c r="D363" s="3" t="s">
        <v>278</v>
      </c>
      <c r="E363" s="3" t="s">
        <v>290</v>
      </c>
      <c r="F363" s="22"/>
      <c r="G363" s="22"/>
      <c r="H363" s="23">
        <v>10511241.66</v>
      </c>
      <c r="I363" s="23"/>
      <c r="J363" s="23">
        <v>7950730.8499999996</v>
      </c>
      <c r="K363" s="23"/>
      <c r="L363" s="23">
        <v>2560510.81</v>
      </c>
      <c r="M363" s="23"/>
      <c r="N363" s="24">
        <v>75.640263131387272</v>
      </c>
      <c r="O363" s="24"/>
      <c r="P363" s="24"/>
    </row>
    <row r="364" spans="1:16" ht="63" x14ac:dyDescent="0.25">
      <c r="A364" s="2" t="s">
        <v>291</v>
      </c>
      <c r="B364" s="22" t="s">
        <v>43</v>
      </c>
      <c r="C364" s="22"/>
      <c r="D364" s="3" t="s">
        <v>278</v>
      </c>
      <c r="E364" s="3" t="s">
        <v>292</v>
      </c>
      <c r="F364" s="22"/>
      <c r="G364" s="22"/>
      <c r="H364" s="23">
        <v>10511241.66</v>
      </c>
      <c r="I364" s="23"/>
      <c r="J364" s="23">
        <v>7950730.8499999996</v>
      </c>
      <c r="K364" s="23"/>
      <c r="L364" s="23">
        <v>2560510.81</v>
      </c>
      <c r="M364" s="23"/>
      <c r="N364" s="24">
        <v>75.640263131387272</v>
      </c>
      <c r="O364" s="24"/>
      <c r="P364" s="24"/>
    </row>
    <row r="365" spans="1:16" ht="78.75" x14ac:dyDescent="0.25">
      <c r="A365" s="2" t="s">
        <v>14</v>
      </c>
      <c r="B365" s="22" t="s">
        <v>43</v>
      </c>
      <c r="C365" s="22"/>
      <c r="D365" s="3" t="s">
        <v>278</v>
      </c>
      <c r="E365" s="3" t="s">
        <v>292</v>
      </c>
      <c r="F365" s="22" t="s">
        <v>15</v>
      </c>
      <c r="G365" s="22"/>
      <c r="H365" s="23">
        <v>1362212</v>
      </c>
      <c r="I365" s="23"/>
      <c r="J365" s="23">
        <v>1341448.81</v>
      </c>
      <c r="K365" s="23"/>
      <c r="L365" s="23">
        <v>20763.189999999999</v>
      </c>
      <c r="M365" s="23"/>
      <c r="N365" s="24">
        <v>98.475773961762187</v>
      </c>
      <c r="O365" s="24"/>
      <c r="P365" s="24"/>
    </row>
    <row r="366" spans="1:16" ht="31.5" x14ac:dyDescent="0.25">
      <c r="A366" s="2" t="s">
        <v>16</v>
      </c>
      <c r="B366" s="22" t="s">
        <v>43</v>
      </c>
      <c r="C366" s="22"/>
      <c r="D366" s="3" t="s">
        <v>278</v>
      </c>
      <c r="E366" s="3" t="s">
        <v>292</v>
      </c>
      <c r="F366" s="22" t="s">
        <v>17</v>
      </c>
      <c r="G366" s="22"/>
      <c r="H366" s="23">
        <v>1362212</v>
      </c>
      <c r="I366" s="23"/>
      <c r="J366" s="23">
        <v>1341448.81</v>
      </c>
      <c r="K366" s="23"/>
      <c r="L366" s="23">
        <v>20763.189999999999</v>
      </c>
      <c r="M366" s="23"/>
      <c r="N366" s="24">
        <v>98.475773961762187</v>
      </c>
      <c r="O366" s="24"/>
      <c r="P366" s="24"/>
    </row>
    <row r="367" spans="1:16" ht="31.5" x14ac:dyDescent="0.25">
      <c r="A367" s="2" t="s">
        <v>28</v>
      </c>
      <c r="B367" s="22" t="s">
        <v>43</v>
      </c>
      <c r="C367" s="22"/>
      <c r="D367" s="3" t="s">
        <v>278</v>
      </c>
      <c r="E367" s="3" t="s">
        <v>292</v>
      </c>
      <c r="F367" s="22" t="s">
        <v>29</v>
      </c>
      <c r="G367" s="22"/>
      <c r="H367" s="23">
        <v>9149029.6600000001</v>
      </c>
      <c r="I367" s="23"/>
      <c r="J367" s="23">
        <v>6609282.04</v>
      </c>
      <c r="K367" s="23"/>
      <c r="L367" s="23">
        <v>2539747.62</v>
      </c>
      <c r="M367" s="23"/>
      <c r="N367" s="24">
        <v>72.240251541604465</v>
      </c>
      <c r="O367" s="24"/>
      <c r="P367" s="24"/>
    </row>
    <row r="368" spans="1:16" ht="31.5" x14ac:dyDescent="0.25">
      <c r="A368" s="2" t="s">
        <v>30</v>
      </c>
      <c r="B368" s="22" t="s">
        <v>43</v>
      </c>
      <c r="C368" s="22"/>
      <c r="D368" s="3" t="s">
        <v>278</v>
      </c>
      <c r="E368" s="3" t="s">
        <v>292</v>
      </c>
      <c r="F368" s="22" t="s">
        <v>31</v>
      </c>
      <c r="G368" s="22"/>
      <c r="H368" s="23">
        <v>9149029.6600000001</v>
      </c>
      <c r="I368" s="23"/>
      <c r="J368" s="23">
        <v>6609282.04</v>
      </c>
      <c r="K368" s="23"/>
      <c r="L368" s="23">
        <v>2539747.62</v>
      </c>
      <c r="M368" s="23"/>
      <c r="N368" s="24">
        <v>72.240251541604465</v>
      </c>
      <c r="O368" s="24"/>
      <c r="P368" s="24"/>
    </row>
    <row r="369" spans="1:16" x14ac:dyDescent="0.25">
      <c r="A369" s="2" t="s">
        <v>293</v>
      </c>
      <c r="B369" s="22" t="s">
        <v>43</v>
      </c>
      <c r="C369" s="22"/>
      <c r="D369" s="3" t="s">
        <v>99</v>
      </c>
      <c r="E369" s="3"/>
      <c r="F369" s="22"/>
      <c r="G369" s="22"/>
      <c r="H369" s="23">
        <v>6840419.9500000002</v>
      </c>
      <c r="I369" s="23"/>
      <c r="J369" s="23">
        <v>5639419.9500000002</v>
      </c>
      <c r="K369" s="23"/>
      <c r="L369" s="23">
        <v>1201000</v>
      </c>
      <c r="M369" s="23"/>
      <c r="N369" s="24">
        <v>82.442598425554266</v>
      </c>
      <c r="O369" s="24"/>
      <c r="P369" s="24"/>
    </row>
    <row r="370" spans="1:16" ht="31.5" x14ac:dyDescent="0.25">
      <c r="A370" s="2" t="s">
        <v>294</v>
      </c>
      <c r="B370" s="22" t="s">
        <v>43</v>
      </c>
      <c r="C370" s="22"/>
      <c r="D370" s="3" t="s">
        <v>99</v>
      </c>
      <c r="E370" s="3" t="s">
        <v>295</v>
      </c>
      <c r="F370" s="22"/>
      <c r="G370" s="22"/>
      <c r="H370" s="23">
        <v>6840419.9500000002</v>
      </c>
      <c r="I370" s="23"/>
      <c r="J370" s="23">
        <v>5639419.9500000002</v>
      </c>
      <c r="K370" s="23"/>
      <c r="L370" s="23">
        <v>1201000</v>
      </c>
      <c r="M370" s="23"/>
      <c r="N370" s="24">
        <v>82.442598425554266</v>
      </c>
      <c r="O370" s="24"/>
      <c r="P370" s="24"/>
    </row>
    <row r="371" spans="1:16" ht="31.5" x14ac:dyDescent="0.25">
      <c r="A371" s="2" t="s">
        <v>296</v>
      </c>
      <c r="B371" s="22" t="s">
        <v>43</v>
      </c>
      <c r="C371" s="22"/>
      <c r="D371" s="3" t="s">
        <v>99</v>
      </c>
      <c r="E371" s="3" t="s">
        <v>297</v>
      </c>
      <c r="F371" s="22"/>
      <c r="G371" s="22"/>
      <c r="H371" s="23">
        <v>6840419.9500000002</v>
      </c>
      <c r="I371" s="23"/>
      <c r="J371" s="23">
        <v>5639419.9500000002</v>
      </c>
      <c r="K371" s="23"/>
      <c r="L371" s="23">
        <v>1201000</v>
      </c>
      <c r="M371" s="23"/>
      <c r="N371" s="24">
        <v>82.442598425554266</v>
      </c>
      <c r="O371" s="24"/>
      <c r="P371" s="24"/>
    </row>
    <row r="372" spans="1:16" ht="47.25" x14ac:dyDescent="0.25">
      <c r="A372" s="2" t="s">
        <v>298</v>
      </c>
      <c r="B372" s="22" t="s">
        <v>43</v>
      </c>
      <c r="C372" s="22"/>
      <c r="D372" s="3" t="s">
        <v>99</v>
      </c>
      <c r="E372" s="3" t="s">
        <v>299</v>
      </c>
      <c r="F372" s="22"/>
      <c r="G372" s="22"/>
      <c r="H372" s="23">
        <v>5640419.9500000002</v>
      </c>
      <c r="I372" s="23"/>
      <c r="J372" s="23">
        <v>4439419.95</v>
      </c>
      <c r="K372" s="23"/>
      <c r="L372" s="23">
        <v>1201000</v>
      </c>
      <c r="M372" s="23"/>
      <c r="N372" s="24">
        <v>78.707259199733883</v>
      </c>
      <c r="O372" s="24"/>
      <c r="P372" s="24"/>
    </row>
    <row r="373" spans="1:16" ht="78.75" x14ac:dyDescent="0.25">
      <c r="A373" s="2" t="s">
        <v>300</v>
      </c>
      <c r="B373" s="22" t="s">
        <v>43</v>
      </c>
      <c r="C373" s="22"/>
      <c r="D373" s="3" t="s">
        <v>99</v>
      </c>
      <c r="E373" s="3" t="s">
        <v>301</v>
      </c>
      <c r="F373" s="22"/>
      <c r="G373" s="22"/>
      <c r="H373" s="23">
        <v>3704419.95</v>
      </c>
      <c r="I373" s="23"/>
      <c r="J373" s="23">
        <v>2504419.9500000002</v>
      </c>
      <c r="K373" s="23"/>
      <c r="L373" s="23">
        <v>1200000</v>
      </c>
      <c r="M373" s="23"/>
      <c r="N373" s="24">
        <v>67.606264511128117</v>
      </c>
      <c r="O373" s="24"/>
      <c r="P373" s="24"/>
    </row>
    <row r="374" spans="1:16" ht="31.5" x14ac:dyDescent="0.25">
      <c r="A374" s="2" t="s">
        <v>28</v>
      </c>
      <c r="B374" s="22" t="s">
        <v>43</v>
      </c>
      <c r="C374" s="22"/>
      <c r="D374" s="3" t="s">
        <v>99</v>
      </c>
      <c r="E374" s="3" t="s">
        <v>301</v>
      </c>
      <c r="F374" s="22" t="s">
        <v>29</v>
      </c>
      <c r="G374" s="22"/>
      <c r="H374" s="23">
        <v>3588419.95</v>
      </c>
      <c r="I374" s="23"/>
      <c r="J374" s="23">
        <v>2388419.9500000002</v>
      </c>
      <c r="K374" s="23"/>
      <c r="L374" s="23">
        <v>1200000</v>
      </c>
      <c r="M374" s="23"/>
      <c r="N374" s="24">
        <v>66.559097967337962</v>
      </c>
      <c r="O374" s="24"/>
      <c r="P374" s="24"/>
    </row>
    <row r="375" spans="1:16" ht="31.5" x14ac:dyDescent="0.25">
      <c r="A375" s="2" t="s">
        <v>30</v>
      </c>
      <c r="B375" s="22" t="s">
        <v>43</v>
      </c>
      <c r="C375" s="22"/>
      <c r="D375" s="3" t="s">
        <v>99</v>
      </c>
      <c r="E375" s="3" t="s">
        <v>301</v>
      </c>
      <c r="F375" s="22" t="s">
        <v>31</v>
      </c>
      <c r="G375" s="22"/>
      <c r="H375" s="23">
        <v>3588419.95</v>
      </c>
      <c r="I375" s="23"/>
      <c r="J375" s="23">
        <v>2388419.9500000002</v>
      </c>
      <c r="K375" s="23"/>
      <c r="L375" s="23">
        <v>1200000</v>
      </c>
      <c r="M375" s="23"/>
      <c r="N375" s="24">
        <v>66.559097967337962</v>
      </c>
      <c r="O375" s="24"/>
      <c r="P375" s="24"/>
    </row>
    <row r="376" spans="1:16" ht="31.5" x14ac:dyDescent="0.25">
      <c r="A376" s="2" t="s">
        <v>152</v>
      </c>
      <c r="B376" s="22" t="s">
        <v>43</v>
      </c>
      <c r="C376" s="22"/>
      <c r="D376" s="3" t="s">
        <v>99</v>
      </c>
      <c r="E376" s="3" t="s">
        <v>301</v>
      </c>
      <c r="F376" s="22" t="s">
        <v>153</v>
      </c>
      <c r="G376" s="22"/>
      <c r="H376" s="23">
        <v>116000</v>
      </c>
      <c r="I376" s="23"/>
      <c r="J376" s="23">
        <v>116000</v>
      </c>
      <c r="K376" s="23"/>
      <c r="L376" s="23"/>
      <c r="M376" s="23"/>
      <c r="N376" s="24">
        <v>100</v>
      </c>
      <c r="O376" s="24"/>
      <c r="P376" s="24"/>
    </row>
    <row r="377" spans="1:16" x14ac:dyDescent="0.25">
      <c r="A377" s="2" t="s">
        <v>302</v>
      </c>
      <c r="B377" s="22" t="s">
        <v>43</v>
      </c>
      <c r="C377" s="22"/>
      <c r="D377" s="3" t="s">
        <v>99</v>
      </c>
      <c r="E377" s="3" t="s">
        <v>301</v>
      </c>
      <c r="F377" s="22" t="s">
        <v>303</v>
      </c>
      <c r="G377" s="22"/>
      <c r="H377" s="23">
        <v>116000</v>
      </c>
      <c r="I377" s="23"/>
      <c r="J377" s="23">
        <v>116000</v>
      </c>
      <c r="K377" s="23"/>
      <c r="L377" s="23"/>
      <c r="M377" s="23"/>
      <c r="N377" s="24">
        <v>100</v>
      </c>
      <c r="O377" s="24"/>
      <c r="P377" s="24"/>
    </row>
    <row r="378" spans="1:16" ht="47.25" x14ac:dyDescent="0.25">
      <c r="A378" s="2" t="s">
        <v>304</v>
      </c>
      <c r="B378" s="22" t="s">
        <v>43</v>
      </c>
      <c r="C378" s="22"/>
      <c r="D378" s="3" t="s">
        <v>99</v>
      </c>
      <c r="E378" s="3" t="s">
        <v>305</v>
      </c>
      <c r="F378" s="22"/>
      <c r="G378" s="22"/>
      <c r="H378" s="23">
        <v>1936000</v>
      </c>
      <c r="I378" s="23"/>
      <c r="J378" s="23">
        <v>1935000</v>
      </c>
      <c r="K378" s="23"/>
      <c r="L378" s="23">
        <v>1000</v>
      </c>
      <c r="M378" s="23"/>
      <c r="N378" s="24">
        <v>99.948347107438025</v>
      </c>
      <c r="O378" s="24"/>
      <c r="P378" s="24"/>
    </row>
    <row r="379" spans="1:16" ht="31.5" x14ac:dyDescent="0.25">
      <c r="A379" s="2" t="s">
        <v>28</v>
      </c>
      <c r="B379" s="22" t="s">
        <v>43</v>
      </c>
      <c r="C379" s="22"/>
      <c r="D379" s="3" t="s">
        <v>99</v>
      </c>
      <c r="E379" s="3" t="s">
        <v>305</v>
      </c>
      <c r="F379" s="22" t="s">
        <v>29</v>
      </c>
      <c r="G379" s="22"/>
      <c r="H379" s="23">
        <v>1936000</v>
      </c>
      <c r="I379" s="23"/>
      <c r="J379" s="23">
        <v>1935000</v>
      </c>
      <c r="K379" s="23"/>
      <c r="L379" s="23">
        <v>1000</v>
      </c>
      <c r="M379" s="23"/>
      <c r="N379" s="24">
        <v>99.948347107438025</v>
      </c>
      <c r="O379" s="24"/>
      <c r="P379" s="24"/>
    </row>
    <row r="380" spans="1:16" ht="31.5" x14ac:dyDescent="0.25">
      <c r="A380" s="2" t="s">
        <v>30</v>
      </c>
      <c r="B380" s="22" t="s">
        <v>43</v>
      </c>
      <c r="C380" s="22"/>
      <c r="D380" s="3" t="s">
        <v>99</v>
      </c>
      <c r="E380" s="3" t="s">
        <v>305</v>
      </c>
      <c r="F380" s="22" t="s">
        <v>31</v>
      </c>
      <c r="G380" s="22"/>
      <c r="H380" s="23">
        <v>1936000</v>
      </c>
      <c r="I380" s="23"/>
      <c r="J380" s="23">
        <v>1935000</v>
      </c>
      <c r="K380" s="23"/>
      <c r="L380" s="23">
        <v>1000</v>
      </c>
      <c r="M380" s="23"/>
      <c r="N380" s="24">
        <v>99.948347107438025</v>
      </c>
      <c r="O380" s="24"/>
      <c r="P380" s="24"/>
    </row>
    <row r="381" spans="1:16" ht="31.5" x14ac:dyDescent="0.25">
      <c r="A381" s="2" t="s">
        <v>306</v>
      </c>
      <c r="B381" s="22" t="s">
        <v>43</v>
      </c>
      <c r="C381" s="22"/>
      <c r="D381" s="3" t="s">
        <v>99</v>
      </c>
      <c r="E381" s="3" t="s">
        <v>307</v>
      </c>
      <c r="F381" s="22"/>
      <c r="G381" s="22"/>
      <c r="H381" s="23">
        <v>1200000</v>
      </c>
      <c r="I381" s="23"/>
      <c r="J381" s="23">
        <v>1200000</v>
      </c>
      <c r="K381" s="23"/>
      <c r="L381" s="23"/>
      <c r="M381" s="23"/>
      <c r="N381" s="24">
        <v>100</v>
      </c>
      <c r="O381" s="24"/>
      <c r="P381" s="24"/>
    </row>
    <row r="382" spans="1:16" ht="63" x14ac:dyDescent="0.25">
      <c r="A382" s="2" t="s">
        <v>308</v>
      </c>
      <c r="B382" s="22" t="s">
        <v>43</v>
      </c>
      <c r="C382" s="22"/>
      <c r="D382" s="3" t="s">
        <v>99</v>
      </c>
      <c r="E382" s="3" t="s">
        <v>309</v>
      </c>
      <c r="F382" s="22"/>
      <c r="G382" s="22"/>
      <c r="H382" s="23">
        <v>1200000</v>
      </c>
      <c r="I382" s="23"/>
      <c r="J382" s="23">
        <v>1200000</v>
      </c>
      <c r="K382" s="23"/>
      <c r="L382" s="23"/>
      <c r="M382" s="23"/>
      <c r="N382" s="24">
        <v>100</v>
      </c>
      <c r="O382" s="24"/>
      <c r="P382" s="24"/>
    </row>
    <row r="383" spans="1:16" ht="31.5" x14ac:dyDescent="0.25">
      <c r="A383" s="2" t="s">
        <v>28</v>
      </c>
      <c r="B383" s="22" t="s">
        <v>43</v>
      </c>
      <c r="C383" s="22"/>
      <c r="D383" s="3" t="s">
        <v>99</v>
      </c>
      <c r="E383" s="3" t="s">
        <v>309</v>
      </c>
      <c r="F383" s="22" t="s">
        <v>29</v>
      </c>
      <c r="G383" s="22"/>
      <c r="H383" s="23">
        <v>1200000</v>
      </c>
      <c r="I383" s="23"/>
      <c r="J383" s="23">
        <v>1200000</v>
      </c>
      <c r="K383" s="23"/>
      <c r="L383" s="23"/>
      <c r="M383" s="23"/>
      <c r="N383" s="24">
        <v>100</v>
      </c>
      <c r="O383" s="24"/>
      <c r="P383" s="24"/>
    </row>
    <row r="384" spans="1:16" ht="31.5" x14ac:dyDescent="0.25">
      <c r="A384" s="2" t="s">
        <v>30</v>
      </c>
      <c r="B384" s="22" t="s">
        <v>43</v>
      </c>
      <c r="C384" s="22"/>
      <c r="D384" s="3" t="s">
        <v>99</v>
      </c>
      <c r="E384" s="3" t="s">
        <v>309</v>
      </c>
      <c r="F384" s="22" t="s">
        <v>31</v>
      </c>
      <c r="G384" s="22"/>
      <c r="H384" s="23">
        <v>1200000</v>
      </c>
      <c r="I384" s="23"/>
      <c r="J384" s="23">
        <v>1200000</v>
      </c>
      <c r="K384" s="23"/>
      <c r="L384" s="23"/>
      <c r="M384" s="23"/>
      <c r="N384" s="24">
        <v>100</v>
      </c>
      <c r="O384" s="24"/>
      <c r="P384" s="24"/>
    </row>
    <row r="385" spans="1:16" x14ac:dyDescent="0.25">
      <c r="A385" s="2" t="s">
        <v>310</v>
      </c>
      <c r="B385" s="22" t="s">
        <v>43</v>
      </c>
      <c r="C385" s="22"/>
      <c r="D385" s="3" t="s">
        <v>311</v>
      </c>
      <c r="E385" s="3"/>
      <c r="F385" s="22"/>
      <c r="G385" s="22"/>
      <c r="H385" s="23">
        <v>200490050</v>
      </c>
      <c r="I385" s="23"/>
      <c r="J385" s="23">
        <v>181841480.50999999</v>
      </c>
      <c r="K385" s="23"/>
      <c r="L385" s="23">
        <v>18648569.489999998</v>
      </c>
      <c r="M385" s="23"/>
      <c r="N385" s="24">
        <v>90.698506240085237</v>
      </c>
      <c r="O385" s="24"/>
      <c r="P385" s="24"/>
    </row>
    <row r="386" spans="1:16" ht="47.25" x14ac:dyDescent="0.25">
      <c r="A386" s="2" t="s">
        <v>312</v>
      </c>
      <c r="B386" s="22" t="s">
        <v>43</v>
      </c>
      <c r="C386" s="22"/>
      <c r="D386" s="3" t="s">
        <v>311</v>
      </c>
      <c r="E386" s="3" t="s">
        <v>313</v>
      </c>
      <c r="F386" s="22"/>
      <c r="G386" s="22"/>
      <c r="H386" s="23">
        <v>200490050</v>
      </c>
      <c r="I386" s="23"/>
      <c r="J386" s="23">
        <v>181841480.50999999</v>
      </c>
      <c r="K386" s="23"/>
      <c r="L386" s="23">
        <v>18648569.489999998</v>
      </c>
      <c r="M386" s="23"/>
      <c r="N386" s="24">
        <v>90.698506240085237</v>
      </c>
      <c r="O386" s="24"/>
      <c r="P386" s="24"/>
    </row>
    <row r="387" spans="1:16" ht="31.5" x14ac:dyDescent="0.25">
      <c r="A387" s="2" t="s">
        <v>314</v>
      </c>
      <c r="B387" s="22" t="s">
        <v>43</v>
      </c>
      <c r="C387" s="22"/>
      <c r="D387" s="3" t="s">
        <v>311</v>
      </c>
      <c r="E387" s="3" t="s">
        <v>315</v>
      </c>
      <c r="F387" s="22"/>
      <c r="G387" s="22"/>
      <c r="H387" s="23">
        <v>200490050</v>
      </c>
      <c r="I387" s="23"/>
      <c r="J387" s="23">
        <v>181841480.50999999</v>
      </c>
      <c r="K387" s="23"/>
      <c r="L387" s="23">
        <v>18648569.489999998</v>
      </c>
      <c r="M387" s="23"/>
      <c r="N387" s="24">
        <v>90.698506240085237</v>
      </c>
      <c r="O387" s="24"/>
      <c r="P387" s="24"/>
    </row>
    <row r="388" spans="1:16" ht="94.5" x14ac:dyDescent="0.25">
      <c r="A388" s="2" t="s">
        <v>316</v>
      </c>
      <c r="B388" s="22" t="s">
        <v>43</v>
      </c>
      <c r="C388" s="22"/>
      <c r="D388" s="3" t="s">
        <v>311</v>
      </c>
      <c r="E388" s="3" t="s">
        <v>317</v>
      </c>
      <c r="F388" s="22"/>
      <c r="G388" s="22"/>
      <c r="H388" s="23">
        <v>200490050</v>
      </c>
      <c r="I388" s="23"/>
      <c r="J388" s="23">
        <v>181841480.50999999</v>
      </c>
      <c r="K388" s="23"/>
      <c r="L388" s="23">
        <v>18648569.489999998</v>
      </c>
      <c r="M388" s="23"/>
      <c r="N388" s="24">
        <v>90.698506240085237</v>
      </c>
      <c r="O388" s="24"/>
      <c r="P388" s="24"/>
    </row>
    <row r="389" spans="1:16" ht="63" x14ac:dyDescent="0.25">
      <c r="A389" s="2" t="s">
        <v>318</v>
      </c>
      <c r="B389" s="22" t="s">
        <v>43</v>
      </c>
      <c r="C389" s="22"/>
      <c r="D389" s="3" t="s">
        <v>311</v>
      </c>
      <c r="E389" s="3" t="s">
        <v>319</v>
      </c>
      <c r="F389" s="22"/>
      <c r="G389" s="22"/>
      <c r="H389" s="23">
        <v>1958050</v>
      </c>
      <c r="I389" s="23"/>
      <c r="J389" s="23">
        <v>1958044.5</v>
      </c>
      <c r="K389" s="23"/>
      <c r="L389" s="23">
        <v>5.5</v>
      </c>
      <c r="M389" s="23"/>
      <c r="N389" s="24">
        <v>99.999719108296517</v>
      </c>
      <c r="O389" s="24"/>
      <c r="P389" s="24"/>
    </row>
    <row r="390" spans="1:16" ht="31.5" x14ac:dyDescent="0.25">
      <c r="A390" s="2" t="s">
        <v>28</v>
      </c>
      <c r="B390" s="22" t="s">
        <v>43</v>
      </c>
      <c r="C390" s="22"/>
      <c r="D390" s="3" t="s">
        <v>311</v>
      </c>
      <c r="E390" s="3" t="s">
        <v>319</v>
      </c>
      <c r="F390" s="22" t="s">
        <v>29</v>
      </c>
      <c r="G390" s="22"/>
      <c r="H390" s="23">
        <v>1958050</v>
      </c>
      <c r="I390" s="23"/>
      <c r="J390" s="23">
        <v>1958044.5</v>
      </c>
      <c r="K390" s="23"/>
      <c r="L390" s="23">
        <v>5.5</v>
      </c>
      <c r="M390" s="23"/>
      <c r="N390" s="24">
        <v>99.999719108296517</v>
      </c>
      <c r="O390" s="24"/>
      <c r="P390" s="24"/>
    </row>
    <row r="391" spans="1:16" ht="31.5" x14ac:dyDescent="0.25">
      <c r="A391" s="2" t="s">
        <v>30</v>
      </c>
      <c r="B391" s="22" t="s">
        <v>43</v>
      </c>
      <c r="C391" s="22"/>
      <c r="D391" s="3" t="s">
        <v>311</v>
      </c>
      <c r="E391" s="3" t="s">
        <v>319</v>
      </c>
      <c r="F391" s="22" t="s">
        <v>31</v>
      </c>
      <c r="G391" s="22"/>
      <c r="H391" s="23">
        <v>1958050</v>
      </c>
      <c r="I391" s="23"/>
      <c r="J391" s="23">
        <v>1958044.5</v>
      </c>
      <c r="K391" s="23"/>
      <c r="L391" s="23">
        <v>5.5</v>
      </c>
      <c r="M391" s="23"/>
      <c r="N391" s="24">
        <v>99.999719108296517</v>
      </c>
      <c r="O391" s="24"/>
      <c r="P391" s="24"/>
    </row>
    <row r="392" spans="1:16" ht="126" x14ac:dyDescent="0.25">
      <c r="A392" s="2" t="s">
        <v>320</v>
      </c>
      <c r="B392" s="22" t="s">
        <v>43</v>
      </c>
      <c r="C392" s="22"/>
      <c r="D392" s="3" t="s">
        <v>311</v>
      </c>
      <c r="E392" s="3" t="s">
        <v>321</v>
      </c>
      <c r="F392" s="22"/>
      <c r="G392" s="22"/>
      <c r="H392" s="23">
        <v>53136000</v>
      </c>
      <c r="I392" s="23"/>
      <c r="J392" s="23">
        <v>39824058.539999999</v>
      </c>
      <c r="K392" s="23"/>
      <c r="L392" s="23">
        <v>13311941.460000001</v>
      </c>
      <c r="M392" s="23"/>
      <c r="N392" s="24">
        <v>74.947415198735328</v>
      </c>
      <c r="O392" s="24"/>
      <c r="P392" s="24"/>
    </row>
    <row r="393" spans="1:16" x14ac:dyDescent="0.25">
      <c r="A393" s="2" t="s">
        <v>38</v>
      </c>
      <c r="B393" s="22" t="s">
        <v>43</v>
      </c>
      <c r="C393" s="22"/>
      <c r="D393" s="3" t="s">
        <v>311</v>
      </c>
      <c r="E393" s="3" t="s">
        <v>321</v>
      </c>
      <c r="F393" s="22" t="s">
        <v>39</v>
      </c>
      <c r="G393" s="22"/>
      <c r="H393" s="23">
        <v>53136000</v>
      </c>
      <c r="I393" s="23"/>
      <c r="J393" s="23">
        <v>39824058.539999999</v>
      </c>
      <c r="K393" s="23"/>
      <c r="L393" s="23">
        <v>13311941.460000001</v>
      </c>
      <c r="M393" s="23"/>
      <c r="N393" s="24">
        <v>74.947415198735328</v>
      </c>
      <c r="O393" s="24"/>
      <c r="P393" s="24"/>
    </row>
    <row r="394" spans="1:16" ht="63" x14ac:dyDescent="0.25">
      <c r="A394" s="2" t="s">
        <v>322</v>
      </c>
      <c r="B394" s="22" t="s">
        <v>43</v>
      </c>
      <c r="C394" s="22"/>
      <c r="D394" s="3" t="s">
        <v>311</v>
      </c>
      <c r="E394" s="3" t="s">
        <v>321</v>
      </c>
      <c r="F394" s="22" t="s">
        <v>323</v>
      </c>
      <c r="G394" s="22"/>
      <c r="H394" s="23">
        <v>53136000</v>
      </c>
      <c r="I394" s="23"/>
      <c r="J394" s="23">
        <v>39824058.539999999</v>
      </c>
      <c r="K394" s="23"/>
      <c r="L394" s="23">
        <v>13311941.460000001</v>
      </c>
      <c r="M394" s="23"/>
      <c r="N394" s="24">
        <v>74.947415198735328</v>
      </c>
      <c r="O394" s="24"/>
      <c r="P394" s="24"/>
    </row>
    <row r="395" spans="1:16" ht="63" x14ac:dyDescent="0.25">
      <c r="A395" s="2" t="s">
        <v>324</v>
      </c>
      <c r="B395" s="22" t="s">
        <v>43</v>
      </c>
      <c r="C395" s="22"/>
      <c r="D395" s="3" t="s">
        <v>311</v>
      </c>
      <c r="E395" s="3" t="s">
        <v>325</v>
      </c>
      <c r="F395" s="22"/>
      <c r="G395" s="22"/>
      <c r="H395" s="23">
        <v>145396000</v>
      </c>
      <c r="I395" s="23"/>
      <c r="J395" s="23">
        <v>140059377.47</v>
      </c>
      <c r="K395" s="23"/>
      <c r="L395" s="23">
        <v>5336622.53</v>
      </c>
      <c r="M395" s="23"/>
      <c r="N395" s="24">
        <v>96.329594672480667</v>
      </c>
      <c r="O395" s="24"/>
      <c r="P395" s="24"/>
    </row>
    <row r="396" spans="1:16" ht="31.5" x14ac:dyDescent="0.25">
      <c r="A396" s="2" t="s">
        <v>28</v>
      </c>
      <c r="B396" s="22" t="s">
        <v>43</v>
      </c>
      <c r="C396" s="22"/>
      <c r="D396" s="3" t="s">
        <v>311</v>
      </c>
      <c r="E396" s="3" t="s">
        <v>325</v>
      </c>
      <c r="F396" s="22" t="s">
        <v>29</v>
      </c>
      <c r="G396" s="22"/>
      <c r="H396" s="23">
        <v>145396000</v>
      </c>
      <c r="I396" s="23"/>
      <c r="J396" s="23">
        <v>140059377.47</v>
      </c>
      <c r="K396" s="23"/>
      <c r="L396" s="23">
        <v>5336622.53</v>
      </c>
      <c r="M396" s="23"/>
      <c r="N396" s="24">
        <v>96.329594672480667</v>
      </c>
      <c r="O396" s="24"/>
      <c r="P396" s="24"/>
    </row>
    <row r="397" spans="1:16" ht="31.5" x14ac:dyDescent="0.25">
      <c r="A397" s="2" t="s">
        <v>30</v>
      </c>
      <c r="B397" s="22" t="s">
        <v>43</v>
      </c>
      <c r="C397" s="22"/>
      <c r="D397" s="3" t="s">
        <v>311</v>
      </c>
      <c r="E397" s="3" t="s">
        <v>325</v>
      </c>
      <c r="F397" s="22" t="s">
        <v>31</v>
      </c>
      <c r="G397" s="22"/>
      <c r="H397" s="23">
        <v>145396000</v>
      </c>
      <c r="I397" s="23"/>
      <c r="J397" s="23">
        <v>140059377.47</v>
      </c>
      <c r="K397" s="23"/>
      <c r="L397" s="23">
        <v>5336622.53</v>
      </c>
      <c r="M397" s="23"/>
      <c r="N397" s="24">
        <v>96.329594672480667</v>
      </c>
      <c r="O397" s="24"/>
      <c r="P397" s="24"/>
    </row>
    <row r="398" spans="1:16" x14ac:dyDescent="0.25">
      <c r="A398" s="2" t="s">
        <v>326</v>
      </c>
      <c r="B398" s="22" t="s">
        <v>43</v>
      </c>
      <c r="C398" s="22"/>
      <c r="D398" s="3" t="s">
        <v>217</v>
      </c>
      <c r="E398" s="3"/>
      <c r="F398" s="22"/>
      <c r="G398" s="22"/>
      <c r="H398" s="23">
        <v>2684095634.52</v>
      </c>
      <c r="I398" s="23"/>
      <c r="J398" s="23">
        <v>1948147127.72</v>
      </c>
      <c r="K398" s="23"/>
      <c r="L398" s="23">
        <v>735948506.79999995</v>
      </c>
      <c r="M398" s="23"/>
      <c r="N398" s="24">
        <v>72.581136926158351</v>
      </c>
      <c r="O398" s="24"/>
      <c r="P398" s="24"/>
    </row>
    <row r="399" spans="1:16" ht="47.25" x14ac:dyDescent="0.25">
      <c r="A399" s="2" t="s">
        <v>312</v>
      </c>
      <c r="B399" s="22" t="s">
        <v>43</v>
      </c>
      <c r="C399" s="22"/>
      <c r="D399" s="3" t="s">
        <v>217</v>
      </c>
      <c r="E399" s="3" t="s">
        <v>313</v>
      </c>
      <c r="F399" s="22"/>
      <c r="G399" s="22"/>
      <c r="H399" s="23">
        <v>2380377150.4499998</v>
      </c>
      <c r="I399" s="23"/>
      <c r="J399" s="23">
        <v>1672248990.9100001</v>
      </c>
      <c r="K399" s="23"/>
      <c r="L399" s="23">
        <v>708128159.53999996</v>
      </c>
      <c r="M399" s="23"/>
      <c r="N399" s="24">
        <v>70.251430139709953</v>
      </c>
      <c r="O399" s="24"/>
      <c r="P399" s="24"/>
    </row>
    <row r="400" spans="1:16" x14ac:dyDescent="0.25">
      <c r="A400" s="2" t="s">
        <v>327</v>
      </c>
      <c r="B400" s="22" t="s">
        <v>43</v>
      </c>
      <c r="C400" s="22"/>
      <c r="D400" s="3" t="s">
        <v>217</v>
      </c>
      <c r="E400" s="3" t="s">
        <v>328</v>
      </c>
      <c r="F400" s="22"/>
      <c r="G400" s="22"/>
      <c r="H400" s="23">
        <v>2334100449.5599999</v>
      </c>
      <c r="I400" s="23"/>
      <c r="J400" s="23">
        <v>1627347360.28</v>
      </c>
      <c r="K400" s="23"/>
      <c r="L400" s="23">
        <v>706753089.27999997</v>
      </c>
      <c r="M400" s="23"/>
      <c r="N400" s="24">
        <v>69.720536688417596</v>
      </c>
      <c r="O400" s="24"/>
      <c r="P400" s="24"/>
    </row>
    <row r="401" spans="1:16" ht="47.25" x14ac:dyDescent="0.25">
      <c r="A401" s="2" t="s">
        <v>329</v>
      </c>
      <c r="B401" s="22" t="s">
        <v>43</v>
      </c>
      <c r="C401" s="22"/>
      <c r="D401" s="3" t="s">
        <v>217</v>
      </c>
      <c r="E401" s="3" t="s">
        <v>330</v>
      </c>
      <c r="F401" s="22"/>
      <c r="G401" s="22"/>
      <c r="H401" s="23">
        <v>613372152.57000005</v>
      </c>
      <c r="I401" s="23"/>
      <c r="J401" s="23">
        <v>225251788.28</v>
      </c>
      <c r="K401" s="23"/>
      <c r="L401" s="23">
        <v>388120364.29000002</v>
      </c>
      <c r="M401" s="23"/>
      <c r="N401" s="24">
        <v>36.723510732628753</v>
      </c>
      <c r="O401" s="24"/>
      <c r="P401" s="24"/>
    </row>
    <row r="402" spans="1:16" ht="47.25" x14ac:dyDescent="0.25">
      <c r="A402" s="2" t="s">
        <v>331</v>
      </c>
      <c r="B402" s="22" t="s">
        <v>43</v>
      </c>
      <c r="C402" s="22"/>
      <c r="D402" s="3" t="s">
        <v>217</v>
      </c>
      <c r="E402" s="3" t="s">
        <v>332</v>
      </c>
      <c r="F402" s="22"/>
      <c r="G402" s="22"/>
      <c r="H402" s="23">
        <v>13568881.57</v>
      </c>
      <c r="I402" s="23"/>
      <c r="J402" s="23"/>
      <c r="K402" s="23"/>
      <c r="L402" s="23">
        <v>13568881.57</v>
      </c>
      <c r="M402" s="23"/>
      <c r="N402" s="24">
        <v>0</v>
      </c>
      <c r="O402" s="24"/>
      <c r="P402" s="24"/>
    </row>
    <row r="403" spans="1:16" ht="31.5" x14ac:dyDescent="0.25">
      <c r="A403" s="2" t="s">
        <v>333</v>
      </c>
      <c r="B403" s="22" t="s">
        <v>43</v>
      </c>
      <c r="C403" s="22"/>
      <c r="D403" s="3" t="s">
        <v>217</v>
      </c>
      <c r="E403" s="3" t="s">
        <v>332</v>
      </c>
      <c r="F403" s="22" t="s">
        <v>334</v>
      </c>
      <c r="G403" s="22"/>
      <c r="H403" s="23">
        <v>13568881.57</v>
      </c>
      <c r="I403" s="23"/>
      <c r="J403" s="23"/>
      <c r="K403" s="23"/>
      <c r="L403" s="23">
        <v>13568881.57</v>
      </c>
      <c r="M403" s="23"/>
      <c r="N403" s="24">
        <v>0</v>
      </c>
      <c r="O403" s="24"/>
      <c r="P403" s="24"/>
    </row>
    <row r="404" spans="1:16" x14ac:dyDescent="0.25">
      <c r="A404" s="2" t="s">
        <v>335</v>
      </c>
      <c r="B404" s="22" t="s">
        <v>43</v>
      </c>
      <c r="C404" s="22"/>
      <c r="D404" s="3" t="s">
        <v>217</v>
      </c>
      <c r="E404" s="3" t="s">
        <v>332</v>
      </c>
      <c r="F404" s="22" t="s">
        <v>336</v>
      </c>
      <c r="G404" s="22"/>
      <c r="H404" s="23">
        <v>13568881.57</v>
      </c>
      <c r="I404" s="23"/>
      <c r="J404" s="23"/>
      <c r="K404" s="23"/>
      <c r="L404" s="23">
        <v>13568881.57</v>
      </c>
      <c r="M404" s="23"/>
      <c r="N404" s="24">
        <v>0</v>
      </c>
      <c r="O404" s="24"/>
      <c r="P404" s="24"/>
    </row>
    <row r="405" spans="1:16" ht="47.25" x14ac:dyDescent="0.25">
      <c r="A405" s="2" t="s">
        <v>337</v>
      </c>
      <c r="B405" s="22" t="s">
        <v>43</v>
      </c>
      <c r="C405" s="22"/>
      <c r="D405" s="3" t="s">
        <v>217</v>
      </c>
      <c r="E405" s="3" t="s">
        <v>338</v>
      </c>
      <c r="F405" s="22"/>
      <c r="G405" s="22"/>
      <c r="H405" s="23">
        <v>599803271</v>
      </c>
      <c r="I405" s="23"/>
      <c r="J405" s="23">
        <v>225251788.28</v>
      </c>
      <c r="K405" s="23"/>
      <c r="L405" s="23">
        <v>374551482.72000003</v>
      </c>
      <c r="M405" s="23"/>
      <c r="N405" s="24">
        <v>37.554278072618246</v>
      </c>
      <c r="O405" s="24"/>
      <c r="P405" s="24"/>
    </row>
    <row r="406" spans="1:16" ht="31.5" x14ac:dyDescent="0.25">
      <c r="A406" s="2" t="s">
        <v>333</v>
      </c>
      <c r="B406" s="22" t="s">
        <v>43</v>
      </c>
      <c r="C406" s="22"/>
      <c r="D406" s="3" t="s">
        <v>217</v>
      </c>
      <c r="E406" s="3" t="s">
        <v>338</v>
      </c>
      <c r="F406" s="22" t="s">
        <v>334</v>
      </c>
      <c r="G406" s="22"/>
      <c r="H406" s="23">
        <v>599803271</v>
      </c>
      <c r="I406" s="23"/>
      <c r="J406" s="23">
        <v>225251788.28</v>
      </c>
      <c r="K406" s="23"/>
      <c r="L406" s="23">
        <v>374551482.72000003</v>
      </c>
      <c r="M406" s="23"/>
      <c r="N406" s="24">
        <v>37.554278072618246</v>
      </c>
      <c r="O406" s="24"/>
      <c r="P406" s="24"/>
    </row>
    <row r="407" spans="1:16" x14ac:dyDescent="0.25">
      <c r="A407" s="2" t="s">
        <v>335</v>
      </c>
      <c r="B407" s="22" t="s">
        <v>43</v>
      </c>
      <c r="C407" s="22"/>
      <c r="D407" s="3" t="s">
        <v>217</v>
      </c>
      <c r="E407" s="3" t="s">
        <v>338</v>
      </c>
      <c r="F407" s="22" t="s">
        <v>336</v>
      </c>
      <c r="G407" s="22"/>
      <c r="H407" s="23">
        <v>599803271</v>
      </c>
      <c r="I407" s="23"/>
      <c r="J407" s="23">
        <v>225251788.28</v>
      </c>
      <c r="K407" s="23"/>
      <c r="L407" s="23">
        <v>374551482.72000003</v>
      </c>
      <c r="M407" s="23"/>
      <c r="N407" s="24">
        <v>37.554278072618246</v>
      </c>
      <c r="O407" s="24"/>
      <c r="P407" s="24"/>
    </row>
    <row r="408" spans="1:16" ht="47.25" x14ac:dyDescent="0.25">
      <c r="A408" s="2" t="s">
        <v>339</v>
      </c>
      <c r="B408" s="22" t="s">
        <v>43</v>
      </c>
      <c r="C408" s="22"/>
      <c r="D408" s="3" t="s">
        <v>217</v>
      </c>
      <c r="E408" s="3" t="s">
        <v>340</v>
      </c>
      <c r="F408" s="22"/>
      <c r="G408" s="22"/>
      <c r="H408" s="23">
        <v>1720728296.99</v>
      </c>
      <c r="I408" s="23"/>
      <c r="J408" s="23">
        <v>1402095572</v>
      </c>
      <c r="K408" s="23"/>
      <c r="L408" s="23">
        <v>318632724.99000001</v>
      </c>
      <c r="M408" s="23"/>
      <c r="N408" s="24">
        <v>81.482682330070872</v>
      </c>
      <c r="O408" s="24"/>
      <c r="P408" s="24"/>
    </row>
    <row r="409" spans="1:16" ht="47.25" x14ac:dyDescent="0.25">
      <c r="A409" s="2" t="s">
        <v>341</v>
      </c>
      <c r="B409" s="22" t="s">
        <v>43</v>
      </c>
      <c r="C409" s="22"/>
      <c r="D409" s="3" t="s">
        <v>217</v>
      </c>
      <c r="E409" s="3" t="s">
        <v>342</v>
      </c>
      <c r="F409" s="22"/>
      <c r="G409" s="22"/>
      <c r="H409" s="23">
        <v>671661095.63999999</v>
      </c>
      <c r="I409" s="23"/>
      <c r="J409" s="23">
        <v>671425646.44000006</v>
      </c>
      <c r="K409" s="23"/>
      <c r="L409" s="23">
        <v>235449.2</v>
      </c>
      <c r="M409" s="23"/>
      <c r="N409" s="24">
        <v>99.964945237780128</v>
      </c>
      <c r="O409" s="24"/>
      <c r="P409" s="24"/>
    </row>
    <row r="410" spans="1:16" ht="31.5" x14ac:dyDescent="0.25">
      <c r="A410" s="2" t="s">
        <v>28</v>
      </c>
      <c r="B410" s="22" t="s">
        <v>43</v>
      </c>
      <c r="C410" s="22"/>
      <c r="D410" s="3" t="s">
        <v>217</v>
      </c>
      <c r="E410" s="3" t="s">
        <v>342</v>
      </c>
      <c r="F410" s="22" t="s">
        <v>29</v>
      </c>
      <c r="G410" s="22"/>
      <c r="H410" s="23">
        <v>671661095.63999999</v>
      </c>
      <c r="I410" s="23"/>
      <c r="J410" s="23">
        <v>671425646.44000006</v>
      </c>
      <c r="K410" s="23"/>
      <c r="L410" s="23">
        <v>235449.2</v>
      </c>
      <c r="M410" s="23"/>
      <c r="N410" s="24">
        <v>99.964945237780128</v>
      </c>
      <c r="O410" s="24"/>
      <c r="P410" s="24"/>
    </row>
    <row r="411" spans="1:16" ht="31.5" x14ac:dyDescent="0.25">
      <c r="A411" s="2" t="s">
        <v>30</v>
      </c>
      <c r="B411" s="22" t="s">
        <v>43</v>
      </c>
      <c r="C411" s="22"/>
      <c r="D411" s="3" t="s">
        <v>217</v>
      </c>
      <c r="E411" s="3" t="s">
        <v>342</v>
      </c>
      <c r="F411" s="22" t="s">
        <v>31</v>
      </c>
      <c r="G411" s="22"/>
      <c r="H411" s="23">
        <v>671661095.63999999</v>
      </c>
      <c r="I411" s="23"/>
      <c r="J411" s="23">
        <v>671425646.44000006</v>
      </c>
      <c r="K411" s="23"/>
      <c r="L411" s="23">
        <v>235449.2</v>
      </c>
      <c r="M411" s="23"/>
      <c r="N411" s="24">
        <v>99.964945237780128</v>
      </c>
      <c r="O411" s="24"/>
      <c r="P411" s="24"/>
    </row>
    <row r="412" spans="1:16" ht="47.25" x14ac:dyDescent="0.25">
      <c r="A412" s="2" t="s">
        <v>343</v>
      </c>
      <c r="B412" s="22" t="s">
        <v>43</v>
      </c>
      <c r="C412" s="22"/>
      <c r="D412" s="3" t="s">
        <v>217</v>
      </c>
      <c r="E412" s="3" t="s">
        <v>344</v>
      </c>
      <c r="F412" s="22"/>
      <c r="G412" s="22"/>
      <c r="H412" s="23">
        <v>22884201.350000001</v>
      </c>
      <c r="I412" s="23"/>
      <c r="J412" s="23">
        <v>18824118.579999998</v>
      </c>
      <c r="K412" s="23"/>
      <c r="L412" s="23">
        <v>4060082.77</v>
      </c>
      <c r="M412" s="23"/>
      <c r="N412" s="24">
        <v>82.258140854891565</v>
      </c>
      <c r="O412" s="24"/>
      <c r="P412" s="24"/>
    </row>
    <row r="413" spans="1:16" ht="31.5" x14ac:dyDescent="0.25">
      <c r="A413" s="2" t="s">
        <v>28</v>
      </c>
      <c r="B413" s="22" t="s">
        <v>43</v>
      </c>
      <c r="C413" s="22"/>
      <c r="D413" s="3" t="s">
        <v>217</v>
      </c>
      <c r="E413" s="3" t="s">
        <v>344</v>
      </c>
      <c r="F413" s="22" t="s">
        <v>29</v>
      </c>
      <c r="G413" s="22"/>
      <c r="H413" s="23">
        <v>22884201.350000001</v>
      </c>
      <c r="I413" s="23"/>
      <c r="J413" s="23">
        <v>18824118.579999998</v>
      </c>
      <c r="K413" s="23"/>
      <c r="L413" s="23">
        <v>4060082.77</v>
      </c>
      <c r="M413" s="23"/>
      <c r="N413" s="24">
        <v>82.258140854891565</v>
      </c>
      <c r="O413" s="24"/>
      <c r="P413" s="24"/>
    </row>
    <row r="414" spans="1:16" ht="31.5" x14ac:dyDescent="0.25">
      <c r="A414" s="2" t="s">
        <v>30</v>
      </c>
      <c r="B414" s="22" t="s">
        <v>43</v>
      </c>
      <c r="C414" s="22"/>
      <c r="D414" s="3" t="s">
        <v>217</v>
      </c>
      <c r="E414" s="3" t="s">
        <v>344</v>
      </c>
      <c r="F414" s="22" t="s">
        <v>31</v>
      </c>
      <c r="G414" s="22"/>
      <c r="H414" s="23">
        <v>22884201.350000001</v>
      </c>
      <c r="I414" s="23"/>
      <c r="J414" s="23">
        <v>18824118.579999998</v>
      </c>
      <c r="K414" s="23"/>
      <c r="L414" s="23">
        <v>4060082.77</v>
      </c>
      <c r="M414" s="23"/>
      <c r="N414" s="24">
        <v>82.258140854891565</v>
      </c>
      <c r="O414" s="24"/>
      <c r="P414" s="24"/>
    </row>
    <row r="415" spans="1:16" ht="47.25" x14ac:dyDescent="0.25">
      <c r="A415" s="2" t="s">
        <v>345</v>
      </c>
      <c r="B415" s="22" t="s">
        <v>43</v>
      </c>
      <c r="C415" s="22"/>
      <c r="D415" s="3" t="s">
        <v>217</v>
      </c>
      <c r="E415" s="3" t="s">
        <v>346</v>
      </c>
      <c r="F415" s="22"/>
      <c r="G415" s="22"/>
      <c r="H415" s="23">
        <v>1026183000</v>
      </c>
      <c r="I415" s="23"/>
      <c r="J415" s="23">
        <v>711845806.98000002</v>
      </c>
      <c r="K415" s="23"/>
      <c r="L415" s="23">
        <v>314337193.01999998</v>
      </c>
      <c r="M415" s="23"/>
      <c r="N415" s="24">
        <v>69.368310231216071</v>
      </c>
      <c r="O415" s="24"/>
      <c r="P415" s="24"/>
    </row>
    <row r="416" spans="1:16" ht="31.5" x14ac:dyDescent="0.25">
      <c r="A416" s="2" t="s">
        <v>28</v>
      </c>
      <c r="B416" s="22" t="s">
        <v>43</v>
      </c>
      <c r="C416" s="22"/>
      <c r="D416" s="3" t="s">
        <v>217</v>
      </c>
      <c r="E416" s="3" t="s">
        <v>346</v>
      </c>
      <c r="F416" s="22" t="s">
        <v>29</v>
      </c>
      <c r="G416" s="22"/>
      <c r="H416" s="23">
        <v>1026183000</v>
      </c>
      <c r="I416" s="23"/>
      <c r="J416" s="23">
        <v>711845806.98000002</v>
      </c>
      <c r="K416" s="23"/>
      <c r="L416" s="23">
        <v>314337193.01999998</v>
      </c>
      <c r="M416" s="23"/>
      <c r="N416" s="24">
        <v>69.368310231216071</v>
      </c>
      <c r="O416" s="24"/>
      <c r="P416" s="24"/>
    </row>
    <row r="417" spans="1:16" ht="31.5" x14ac:dyDescent="0.25">
      <c r="A417" s="2" t="s">
        <v>30</v>
      </c>
      <c r="B417" s="22" t="s">
        <v>43</v>
      </c>
      <c r="C417" s="22"/>
      <c r="D417" s="3" t="s">
        <v>217</v>
      </c>
      <c r="E417" s="3" t="s">
        <v>346</v>
      </c>
      <c r="F417" s="22" t="s">
        <v>31</v>
      </c>
      <c r="G417" s="22"/>
      <c r="H417" s="23">
        <v>1026183000</v>
      </c>
      <c r="I417" s="23"/>
      <c r="J417" s="23">
        <v>711845806.98000002</v>
      </c>
      <c r="K417" s="23"/>
      <c r="L417" s="23">
        <v>314337193.01999998</v>
      </c>
      <c r="M417" s="23"/>
      <c r="N417" s="24">
        <v>69.368310231216071</v>
      </c>
      <c r="O417" s="24"/>
      <c r="P417" s="24"/>
    </row>
    <row r="418" spans="1:16" x14ac:dyDescent="0.25">
      <c r="A418" s="2" t="s">
        <v>8</v>
      </c>
      <c r="B418" s="22" t="s">
        <v>43</v>
      </c>
      <c r="C418" s="22"/>
      <c r="D418" s="3" t="s">
        <v>217</v>
      </c>
      <c r="E418" s="3" t="s">
        <v>347</v>
      </c>
      <c r="F418" s="22"/>
      <c r="G418" s="22"/>
      <c r="H418" s="23">
        <v>46276700.890000001</v>
      </c>
      <c r="I418" s="23"/>
      <c r="J418" s="23">
        <v>44901630.630000003</v>
      </c>
      <c r="K418" s="23"/>
      <c r="L418" s="23">
        <v>1375070.26</v>
      </c>
      <c r="M418" s="23"/>
      <c r="N418" s="24">
        <v>97.028590557333487</v>
      </c>
      <c r="O418" s="24"/>
      <c r="P418" s="24"/>
    </row>
    <row r="419" spans="1:16" ht="47.25" x14ac:dyDescent="0.25">
      <c r="A419" s="2" t="s">
        <v>10</v>
      </c>
      <c r="B419" s="22" t="s">
        <v>43</v>
      </c>
      <c r="C419" s="22"/>
      <c r="D419" s="3" t="s">
        <v>217</v>
      </c>
      <c r="E419" s="3" t="s">
        <v>348</v>
      </c>
      <c r="F419" s="22"/>
      <c r="G419" s="22"/>
      <c r="H419" s="23">
        <v>46276700.890000001</v>
      </c>
      <c r="I419" s="23"/>
      <c r="J419" s="23">
        <v>44901630.630000003</v>
      </c>
      <c r="K419" s="23"/>
      <c r="L419" s="23">
        <v>1375070.26</v>
      </c>
      <c r="M419" s="23"/>
      <c r="N419" s="24">
        <v>97.028590557333487</v>
      </c>
      <c r="O419" s="24"/>
      <c r="P419" s="24"/>
    </row>
    <row r="420" spans="1:16" ht="47.25" x14ac:dyDescent="0.25">
      <c r="A420" s="2" t="s">
        <v>349</v>
      </c>
      <c r="B420" s="22" t="s">
        <v>43</v>
      </c>
      <c r="C420" s="22"/>
      <c r="D420" s="3" t="s">
        <v>217</v>
      </c>
      <c r="E420" s="3" t="s">
        <v>350</v>
      </c>
      <c r="F420" s="22"/>
      <c r="G420" s="22"/>
      <c r="H420" s="23">
        <v>46276700.890000001</v>
      </c>
      <c r="I420" s="23"/>
      <c r="J420" s="23">
        <v>44901630.630000003</v>
      </c>
      <c r="K420" s="23"/>
      <c r="L420" s="23">
        <v>1375070.26</v>
      </c>
      <c r="M420" s="23"/>
      <c r="N420" s="24">
        <v>97.028590557333487</v>
      </c>
      <c r="O420" s="24"/>
      <c r="P420" s="24"/>
    </row>
    <row r="421" spans="1:16" ht="78.75" x14ac:dyDescent="0.25">
      <c r="A421" s="2" t="s">
        <v>14</v>
      </c>
      <c r="B421" s="22" t="s">
        <v>43</v>
      </c>
      <c r="C421" s="22"/>
      <c r="D421" s="3" t="s">
        <v>217</v>
      </c>
      <c r="E421" s="3" t="s">
        <v>350</v>
      </c>
      <c r="F421" s="22" t="s">
        <v>15</v>
      </c>
      <c r="G421" s="22"/>
      <c r="H421" s="23">
        <v>32435022.579999998</v>
      </c>
      <c r="I421" s="23"/>
      <c r="J421" s="23">
        <v>32418367.890000001</v>
      </c>
      <c r="K421" s="23"/>
      <c r="L421" s="23">
        <v>16654.689999999999</v>
      </c>
      <c r="M421" s="23"/>
      <c r="N421" s="24">
        <v>99.948652139954831</v>
      </c>
      <c r="O421" s="24"/>
      <c r="P421" s="24"/>
    </row>
    <row r="422" spans="1:16" x14ac:dyDescent="0.25">
      <c r="A422" s="2" t="s">
        <v>136</v>
      </c>
      <c r="B422" s="22" t="s">
        <v>43</v>
      </c>
      <c r="C422" s="22"/>
      <c r="D422" s="3" t="s">
        <v>217</v>
      </c>
      <c r="E422" s="3" t="s">
        <v>350</v>
      </c>
      <c r="F422" s="22" t="s">
        <v>137</v>
      </c>
      <c r="G422" s="22"/>
      <c r="H422" s="23">
        <v>32435022.579999998</v>
      </c>
      <c r="I422" s="23"/>
      <c r="J422" s="23">
        <v>32418367.890000001</v>
      </c>
      <c r="K422" s="23"/>
      <c r="L422" s="23">
        <v>16654.689999999999</v>
      </c>
      <c r="M422" s="23"/>
      <c r="N422" s="24">
        <v>99.948652139954831</v>
      </c>
      <c r="O422" s="24"/>
      <c r="P422" s="24"/>
    </row>
    <row r="423" spans="1:16" ht="31.5" x14ac:dyDescent="0.25">
      <c r="A423" s="2" t="s">
        <v>28</v>
      </c>
      <c r="B423" s="22" t="s">
        <v>43</v>
      </c>
      <c r="C423" s="22"/>
      <c r="D423" s="3" t="s">
        <v>217</v>
      </c>
      <c r="E423" s="3" t="s">
        <v>350</v>
      </c>
      <c r="F423" s="22" t="s">
        <v>29</v>
      </c>
      <c r="G423" s="22"/>
      <c r="H423" s="23">
        <v>13814282.310000001</v>
      </c>
      <c r="I423" s="23"/>
      <c r="J423" s="23">
        <v>12455866.74</v>
      </c>
      <c r="K423" s="23"/>
      <c r="L423" s="23">
        <v>1358415.57</v>
      </c>
      <c r="M423" s="23"/>
      <c r="N423" s="24">
        <v>90.166586004857749</v>
      </c>
      <c r="O423" s="24"/>
      <c r="P423" s="24"/>
    </row>
    <row r="424" spans="1:16" ht="31.5" x14ac:dyDescent="0.25">
      <c r="A424" s="2" t="s">
        <v>30</v>
      </c>
      <c r="B424" s="22" t="s">
        <v>43</v>
      </c>
      <c r="C424" s="22"/>
      <c r="D424" s="3" t="s">
        <v>217</v>
      </c>
      <c r="E424" s="3" t="s">
        <v>350</v>
      </c>
      <c r="F424" s="22" t="s">
        <v>31</v>
      </c>
      <c r="G424" s="22"/>
      <c r="H424" s="23">
        <v>13814282.310000001</v>
      </c>
      <c r="I424" s="23"/>
      <c r="J424" s="23">
        <v>12455866.74</v>
      </c>
      <c r="K424" s="23"/>
      <c r="L424" s="23">
        <v>1358415.57</v>
      </c>
      <c r="M424" s="23"/>
      <c r="N424" s="24">
        <v>90.166586004857749</v>
      </c>
      <c r="O424" s="24"/>
      <c r="P424" s="24"/>
    </row>
    <row r="425" spans="1:16" x14ac:dyDescent="0.25">
      <c r="A425" s="2" t="s">
        <v>38</v>
      </c>
      <c r="B425" s="22" t="s">
        <v>43</v>
      </c>
      <c r="C425" s="22"/>
      <c r="D425" s="3" t="s">
        <v>217</v>
      </c>
      <c r="E425" s="3" t="s">
        <v>350</v>
      </c>
      <c r="F425" s="22" t="s">
        <v>39</v>
      </c>
      <c r="G425" s="22"/>
      <c r="H425" s="23">
        <v>27396</v>
      </c>
      <c r="I425" s="23"/>
      <c r="J425" s="23">
        <v>27396</v>
      </c>
      <c r="K425" s="23"/>
      <c r="L425" s="23"/>
      <c r="M425" s="23"/>
      <c r="N425" s="24">
        <v>100</v>
      </c>
      <c r="O425" s="24"/>
      <c r="P425" s="24"/>
    </row>
    <row r="426" spans="1:16" x14ac:dyDescent="0.25">
      <c r="A426" s="2" t="s">
        <v>66</v>
      </c>
      <c r="B426" s="22" t="s">
        <v>43</v>
      </c>
      <c r="C426" s="22"/>
      <c r="D426" s="3" t="s">
        <v>217</v>
      </c>
      <c r="E426" s="3" t="s">
        <v>350</v>
      </c>
      <c r="F426" s="22" t="s">
        <v>67</v>
      </c>
      <c r="G426" s="22"/>
      <c r="H426" s="23">
        <v>27396</v>
      </c>
      <c r="I426" s="23"/>
      <c r="J426" s="23">
        <v>27396</v>
      </c>
      <c r="K426" s="23"/>
      <c r="L426" s="23"/>
      <c r="M426" s="23"/>
      <c r="N426" s="24">
        <v>100</v>
      </c>
      <c r="O426" s="24"/>
      <c r="P426" s="24"/>
    </row>
    <row r="427" spans="1:16" ht="31.5" x14ac:dyDescent="0.25">
      <c r="A427" s="2" t="s">
        <v>351</v>
      </c>
      <c r="B427" s="22" t="s">
        <v>43</v>
      </c>
      <c r="C427" s="22"/>
      <c r="D427" s="3" t="s">
        <v>217</v>
      </c>
      <c r="E427" s="3" t="s">
        <v>352</v>
      </c>
      <c r="F427" s="22"/>
      <c r="G427" s="22"/>
      <c r="H427" s="23">
        <v>303718484.06999999</v>
      </c>
      <c r="I427" s="23"/>
      <c r="J427" s="23">
        <v>275898136.81</v>
      </c>
      <c r="K427" s="23"/>
      <c r="L427" s="23">
        <v>27820347.260000002</v>
      </c>
      <c r="M427" s="23"/>
      <c r="N427" s="24">
        <v>90.840087541860626</v>
      </c>
      <c r="O427" s="24"/>
      <c r="P427" s="24"/>
    </row>
    <row r="428" spans="1:16" x14ac:dyDescent="0.25">
      <c r="A428" s="2" t="s">
        <v>353</v>
      </c>
      <c r="B428" s="22" t="s">
        <v>43</v>
      </c>
      <c r="C428" s="22"/>
      <c r="D428" s="3" t="s">
        <v>217</v>
      </c>
      <c r="E428" s="3" t="s">
        <v>354</v>
      </c>
      <c r="F428" s="22"/>
      <c r="G428" s="22"/>
      <c r="H428" s="23">
        <v>256568753.18000001</v>
      </c>
      <c r="I428" s="23"/>
      <c r="J428" s="23">
        <v>246436991.58000001</v>
      </c>
      <c r="K428" s="23"/>
      <c r="L428" s="23">
        <v>10131761.6</v>
      </c>
      <c r="M428" s="23"/>
      <c r="N428" s="24">
        <v>96.05105396724133</v>
      </c>
      <c r="O428" s="24"/>
      <c r="P428" s="24"/>
    </row>
    <row r="429" spans="1:16" ht="47.25" x14ac:dyDescent="0.25">
      <c r="A429" s="2" t="s">
        <v>355</v>
      </c>
      <c r="B429" s="22" t="s">
        <v>43</v>
      </c>
      <c r="C429" s="22"/>
      <c r="D429" s="3" t="s">
        <v>217</v>
      </c>
      <c r="E429" s="3" t="s">
        <v>356</v>
      </c>
      <c r="F429" s="22"/>
      <c r="G429" s="22"/>
      <c r="H429" s="23">
        <v>152815003.18000001</v>
      </c>
      <c r="I429" s="23"/>
      <c r="J429" s="23">
        <v>149598583.69999999</v>
      </c>
      <c r="K429" s="23"/>
      <c r="L429" s="23">
        <v>3216419.48</v>
      </c>
      <c r="M429" s="23"/>
      <c r="N429" s="24">
        <v>97.895220094187067</v>
      </c>
      <c r="O429" s="24"/>
      <c r="P429" s="24"/>
    </row>
    <row r="430" spans="1:16" x14ac:dyDescent="0.25">
      <c r="A430" s="2" t="s">
        <v>357</v>
      </c>
      <c r="B430" s="22" t="s">
        <v>43</v>
      </c>
      <c r="C430" s="22"/>
      <c r="D430" s="3" t="s">
        <v>217</v>
      </c>
      <c r="E430" s="3" t="s">
        <v>358</v>
      </c>
      <c r="F430" s="22"/>
      <c r="G430" s="22"/>
      <c r="H430" s="23">
        <v>58445323.18</v>
      </c>
      <c r="I430" s="23"/>
      <c r="J430" s="23">
        <v>57564533.170000002</v>
      </c>
      <c r="K430" s="23"/>
      <c r="L430" s="23">
        <v>880790.01</v>
      </c>
      <c r="M430" s="23"/>
      <c r="N430" s="24">
        <v>98.492967508645066</v>
      </c>
      <c r="O430" s="24"/>
      <c r="P430" s="24"/>
    </row>
    <row r="431" spans="1:16" ht="31.5" x14ac:dyDescent="0.25">
      <c r="A431" s="2" t="s">
        <v>28</v>
      </c>
      <c r="B431" s="22" t="s">
        <v>43</v>
      </c>
      <c r="C431" s="22"/>
      <c r="D431" s="3" t="s">
        <v>217</v>
      </c>
      <c r="E431" s="3" t="s">
        <v>358</v>
      </c>
      <c r="F431" s="22" t="s">
        <v>29</v>
      </c>
      <c r="G431" s="22"/>
      <c r="H431" s="23">
        <v>58445323.18</v>
      </c>
      <c r="I431" s="23"/>
      <c r="J431" s="23">
        <v>57564533.170000002</v>
      </c>
      <c r="K431" s="23"/>
      <c r="L431" s="23">
        <v>880790.01</v>
      </c>
      <c r="M431" s="23"/>
      <c r="N431" s="24">
        <v>98.492967508645066</v>
      </c>
      <c r="O431" s="24"/>
      <c r="P431" s="24"/>
    </row>
    <row r="432" spans="1:16" ht="31.5" x14ac:dyDescent="0.25">
      <c r="A432" s="2" t="s">
        <v>30</v>
      </c>
      <c r="B432" s="22" t="s">
        <v>43</v>
      </c>
      <c r="C432" s="22"/>
      <c r="D432" s="3" t="s">
        <v>217</v>
      </c>
      <c r="E432" s="3" t="s">
        <v>358</v>
      </c>
      <c r="F432" s="22" t="s">
        <v>31</v>
      </c>
      <c r="G432" s="22"/>
      <c r="H432" s="23">
        <v>58445323.18</v>
      </c>
      <c r="I432" s="23"/>
      <c r="J432" s="23">
        <v>57564533.170000002</v>
      </c>
      <c r="K432" s="23"/>
      <c r="L432" s="23">
        <v>880790.01</v>
      </c>
      <c r="M432" s="23"/>
      <c r="N432" s="24">
        <v>98.492967508645066</v>
      </c>
      <c r="O432" s="24"/>
      <c r="P432" s="24"/>
    </row>
    <row r="433" spans="1:16" ht="31.5" x14ac:dyDescent="0.25">
      <c r="A433" s="2" t="s">
        <v>359</v>
      </c>
      <c r="B433" s="22" t="s">
        <v>43</v>
      </c>
      <c r="C433" s="22"/>
      <c r="D433" s="3" t="s">
        <v>217</v>
      </c>
      <c r="E433" s="3" t="s">
        <v>360</v>
      </c>
      <c r="F433" s="22"/>
      <c r="G433" s="22"/>
      <c r="H433" s="23">
        <v>94369680</v>
      </c>
      <c r="I433" s="23"/>
      <c r="J433" s="23">
        <v>92034050.530000001</v>
      </c>
      <c r="K433" s="23"/>
      <c r="L433" s="23">
        <v>2335629.4700000002</v>
      </c>
      <c r="M433" s="23"/>
      <c r="N433" s="24">
        <v>97.525021309810526</v>
      </c>
      <c r="O433" s="24"/>
      <c r="P433" s="24"/>
    </row>
    <row r="434" spans="1:16" ht="31.5" x14ac:dyDescent="0.25">
      <c r="A434" s="2" t="s">
        <v>28</v>
      </c>
      <c r="B434" s="22" t="s">
        <v>43</v>
      </c>
      <c r="C434" s="22"/>
      <c r="D434" s="3" t="s">
        <v>217</v>
      </c>
      <c r="E434" s="3" t="s">
        <v>360</v>
      </c>
      <c r="F434" s="22" t="s">
        <v>29</v>
      </c>
      <c r="G434" s="22"/>
      <c r="H434" s="23">
        <v>94369680</v>
      </c>
      <c r="I434" s="23"/>
      <c r="J434" s="23">
        <v>92034050.530000001</v>
      </c>
      <c r="K434" s="23"/>
      <c r="L434" s="23">
        <v>2335629.4700000002</v>
      </c>
      <c r="M434" s="23"/>
      <c r="N434" s="24">
        <v>97.525021309810526</v>
      </c>
      <c r="O434" s="24"/>
      <c r="P434" s="24"/>
    </row>
    <row r="435" spans="1:16" ht="31.5" x14ac:dyDescent="0.25">
      <c r="A435" s="2" t="s">
        <v>30</v>
      </c>
      <c r="B435" s="22" t="s">
        <v>43</v>
      </c>
      <c r="C435" s="22"/>
      <c r="D435" s="3" t="s">
        <v>217</v>
      </c>
      <c r="E435" s="3" t="s">
        <v>360</v>
      </c>
      <c r="F435" s="22" t="s">
        <v>31</v>
      </c>
      <c r="G435" s="22"/>
      <c r="H435" s="23">
        <v>94369680</v>
      </c>
      <c r="I435" s="23"/>
      <c r="J435" s="23">
        <v>92034050.530000001</v>
      </c>
      <c r="K435" s="23"/>
      <c r="L435" s="23">
        <v>2335629.4700000002</v>
      </c>
      <c r="M435" s="23"/>
      <c r="N435" s="24">
        <v>97.525021309810526</v>
      </c>
      <c r="O435" s="24"/>
      <c r="P435" s="24"/>
    </row>
    <row r="436" spans="1:16" ht="31.5" x14ac:dyDescent="0.25">
      <c r="A436" s="2" t="s">
        <v>361</v>
      </c>
      <c r="B436" s="22" t="s">
        <v>43</v>
      </c>
      <c r="C436" s="22"/>
      <c r="D436" s="3" t="s">
        <v>217</v>
      </c>
      <c r="E436" s="3" t="s">
        <v>362</v>
      </c>
      <c r="F436" s="22"/>
      <c r="G436" s="22"/>
      <c r="H436" s="23">
        <v>103753750</v>
      </c>
      <c r="I436" s="23"/>
      <c r="J436" s="23">
        <v>96838407.879999995</v>
      </c>
      <c r="K436" s="23"/>
      <c r="L436" s="23">
        <v>6915342.1200000001</v>
      </c>
      <c r="M436" s="23"/>
      <c r="N436" s="24">
        <v>93.334850913822393</v>
      </c>
      <c r="O436" s="24"/>
      <c r="P436" s="24"/>
    </row>
    <row r="437" spans="1:16" x14ac:dyDescent="0.25">
      <c r="A437" s="2" t="s">
        <v>363</v>
      </c>
      <c r="B437" s="22" t="s">
        <v>43</v>
      </c>
      <c r="C437" s="22"/>
      <c r="D437" s="3" t="s">
        <v>217</v>
      </c>
      <c r="E437" s="3" t="s">
        <v>364</v>
      </c>
      <c r="F437" s="22"/>
      <c r="G437" s="22"/>
      <c r="H437" s="23">
        <v>103753750</v>
      </c>
      <c r="I437" s="23"/>
      <c r="J437" s="23">
        <v>96838407.879999995</v>
      </c>
      <c r="K437" s="23"/>
      <c r="L437" s="23">
        <v>6915342.1200000001</v>
      </c>
      <c r="M437" s="23"/>
      <c r="N437" s="24">
        <v>93.334850913822393</v>
      </c>
      <c r="O437" s="24"/>
      <c r="P437" s="24"/>
    </row>
    <row r="438" spans="1:16" ht="31.5" x14ac:dyDescent="0.25">
      <c r="A438" s="2" t="s">
        <v>28</v>
      </c>
      <c r="B438" s="22" t="s">
        <v>43</v>
      </c>
      <c r="C438" s="22"/>
      <c r="D438" s="3" t="s">
        <v>217</v>
      </c>
      <c r="E438" s="3" t="s">
        <v>364</v>
      </c>
      <c r="F438" s="22" t="s">
        <v>29</v>
      </c>
      <c r="G438" s="22"/>
      <c r="H438" s="23">
        <v>103753750</v>
      </c>
      <c r="I438" s="23"/>
      <c r="J438" s="23">
        <v>96838407.879999995</v>
      </c>
      <c r="K438" s="23"/>
      <c r="L438" s="23">
        <v>6915342.1200000001</v>
      </c>
      <c r="M438" s="23"/>
      <c r="N438" s="24">
        <v>93.334850913822393</v>
      </c>
      <c r="O438" s="24"/>
      <c r="P438" s="24"/>
    </row>
    <row r="439" spans="1:16" ht="31.5" x14ac:dyDescent="0.25">
      <c r="A439" s="2" t="s">
        <v>30</v>
      </c>
      <c r="B439" s="22" t="s">
        <v>43</v>
      </c>
      <c r="C439" s="22"/>
      <c r="D439" s="3" t="s">
        <v>217</v>
      </c>
      <c r="E439" s="3" t="s">
        <v>364</v>
      </c>
      <c r="F439" s="22" t="s">
        <v>31</v>
      </c>
      <c r="G439" s="22"/>
      <c r="H439" s="23">
        <v>103753750</v>
      </c>
      <c r="I439" s="23"/>
      <c r="J439" s="23">
        <v>96838407.879999995</v>
      </c>
      <c r="K439" s="23"/>
      <c r="L439" s="23">
        <v>6915342.1200000001</v>
      </c>
      <c r="M439" s="23"/>
      <c r="N439" s="24">
        <v>93.334850913822393</v>
      </c>
      <c r="O439" s="24"/>
      <c r="P439" s="24"/>
    </row>
    <row r="440" spans="1:16" x14ac:dyDescent="0.25">
      <c r="A440" s="2" t="s">
        <v>365</v>
      </c>
      <c r="B440" s="22" t="s">
        <v>43</v>
      </c>
      <c r="C440" s="22"/>
      <c r="D440" s="3" t="s">
        <v>217</v>
      </c>
      <c r="E440" s="3" t="s">
        <v>366</v>
      </c>
      <c r="F440" s="22"/>
      <c r="G440" s="22"/>
      <c r="H440" s="23">
        <v>47149730.890000001</v>
      </c>
      <c r="I440" s="23"/>
      <c r="J440" s="23">
        <v>29461145.23</v>
      </c>
      <c r="K440" s="23"/>
      <c r="L440" s="23">
        <v>17688585.66</v>
      </c>
      <c r="M440" s="23"/>
      <c r="N440" s="24">
        <v>62.484227744019684</v>
      </c>
      <c r="O440" s="24"/>
      <c r="P440" s="24"/>
    </row>
    <row r="441" spans="1:16" ht="47.25" x14ac:dyDescent="0.25">
      <c r="A441" s="2" t="s">
        <v>367</v>
      </c>
      <c r="B441" s="22" t="s">
        <v>43</v>
      </c>
      <c r="C441" s="22"/>
      <c r="D441" s="3" t="s">
        <v>217</v>
      </c>
      <c r="E441" s="3" t="s">
        <v>368</v>
      </c>
      <c r="F441" s="22"/>
      <c r="G441" s="22"/>
      <c r="H441" s="23">
        <v>47149730.890000001</v>
      </c>
      <c r="I441" s="23"/>
      <c r="J441" s="23">
        <v>29461145.23</v>
      </c>
      <c r="K441" s="23"/>
      <c r="L441" s="23">
        <v>17688585.66</v>
      </c>
      <c r="M441" s="23"/>
      <c r="N441" s="24">
        <v>62.484227744019684</v>
      </c>
      <c r="O441" s="24"/>
      <c r="P441" s="24"/>
    </row>
    <row r="442" spans="1:16" ht="31.5" x14ac:dyDescent="0.25">
      <c r="A442" s="2" t="s">
        <v>369</v>
      </c>
      <c r="B442" s="22" t="s">
        <v>43</v>
      </c>
      <c r="C442" s="22"/>
      <c r="D442" s="3" t="s">
        <v>217</v>
      </c>
      <c r="E442" s="3" t="s">
        <v>370</v>
      </c>
      <c r="F442" s="22"/>
      <c r="G442" s="22"/>
      <c r="H442" s="23">
        <v>16679374.68</v>
      </c>
      <c r="I442" s="23"/>
      <c r="J442" s="23">
        <v>6191839.3899999997</v>
      </c>
      <c r="K442" s="23"/>
      <c r="L442" s="23">
        <v>10487535.289999999</v>
      </c>
      <c r="M442" s="23"/>
      <c r="N442" s="24">
        <v>37.122730970391508</v>
      </c>
      <c r="O442" s="24"/>
      <c r="P442" s="24"/>
    </row>
    <row r="443" spans="1:16" ht="31.5" x14ac:dyDescent="0.25">
      <c r="A443" s="2" t="s">
        <v>28</v>
      </c>
      <c r="B443" s="22" t="s">
        <v>43</v>
      </c>
      <c r="C443" s="22"/>
      <c r="D443" s="3" t="s">
        <v>217</v>
      </c>
      <c r="E443" s="3" t="s">
        <v>370</v>
      </c>
      <c r="F443" s="22" t="s">
        <v>29</v>
      </c>
      <c r="G443" s="22"/>
      <c r="H443" s="23">
        <v>16679374.68</v>
      </c>
      <c r="I443" s="23"/>
      <c r="J443" s="23">
        <v>6191839.3899999997</v>
      </c>
      <c r="K443" s="23"/>
      <c r="L443" s="23">
        <v>10487535.289999999</v>
      </c>
      <c r="M443" s="23"/>
      <c r="N443" s="24">
        <v>37.122730970391508</v>
      </c>
      <c r="O443" s="24"/>
      <c r="P443" s="24"/>
    </row>
    <row r="444" spans="1:16" ht="31.5" x14ac:dyDescent="0.25">
      <c r="A444" s="2" t="s">
        <v>30</v>
      </c>
      <c r="B444" s="22" t="s">
        <v>43</v>
      </c>
      <c r="C444" s="22"/>
      <c r="D444" s="3" t="s">
        <v>217</v>
      </c>
      <c r="E444" s="3" t="s">
        <v>370</v>
      </c>
      <c r="F444" s="22" t="s">
        <v>31</v>
      </c>
      <c r="G444" s="22"/>
      <c r="H444" s="23">
        <v>16679374.68</v>
      </c>
      <c r="I444" s="23"/>
      <c r="J444" s="23">
        <v>6191839.3899999997</v>
      </c>
      <c r="K444" s="23"/>
      <c r="L444" s="23">
        <v>10487535.289999999</v>
      </c>
      <c r="M444" s="23"/>
      <c r="N444" s="24">
        <v>37.122730970391508</v>
      </c>
      <c r="O444" s="24"/>
      <c r="P444" s="24"/>
    </row>
    <row r="445" spans="1:16" ht="47.25" x14ac:dyDescent="0.25">
      <c r="A445" s="2" t="s">
        <v>371</v>
      </c>
      <c r="B445" s="22" t="s">
        <v>43</v>
      </c>
      <c r="C445" s="22"/>
      <c r="D445" s="3" t="s">
        <v>217</v>
      </c>
      <c r="E445" s="3" t="s">
        <v>372</v>
      </c>
      <c r="F445" s="22"/>
      <c r="G445" s="22"/>
      <c r="H445" s="23">
        <v>25447547.370000001</v>
      </c>
      <c r="I445" s="23"/>
      <c r="J445" s="23">
        <v>18246497</v>
      </c>
      <c r="K445" s="23"/>
      <c r="L445" s="23">
        <v>7201050.3700000001</v>
      </c>
      <c r="M445" s="23"/>
      <c r="N445" s="24">
        <v>71.702379544484955</v>
      </c>
      <c r="O445" s="24"/>
      <c r="P445" s="24"/>
    </row>
    <row r="446" spans="1:16" ht="31.5" x14ac:dyDescent="0.25">
      <c r="A446" s="2" t="s">
        <v>28</v>
      </c>
      <c r="B446" s="22" t="s">
        <v>43</v>
      </c>
      <c r="C446" s="22"/>
      <c r="D446" s="3" t="s">
        <v>217</v>
      </c>
      <c r="E446" s="3" t="s">
        <v>372</v>
      </c>
      <c r="F446" s="22" t="s">
        <v>29</v>
      </c>
      <c r="G446" s="22"/>
      <c r="H446" s="23">
        <v>25447547.370000001</v>
      </c>
      <c r="I446" s="23"/>
      <c r="J446" s="23">
        <v>18246497</v>
      </c>
      <c r="K446" s="23"/>
      <c r="L446" s="23">
        <v>7201050.3700000001</v>
      </c>
      <c r="M446" s="23"/>
      <c r="N446" s="24">
        <v>71.702379544484955</v>
      </c>
      <c r="O446" s="24"/>
      <c r="P446" s="24"/>
    </row>
    <row r="447" spans="1:16" ht="31.5" x14ac:dyDescent="0.25">
      <c r="A447" s="2" t="s">
        <v>30</v>
      </c>
      <c r="B447" s="22" t="s">
        <v>43</v>
      </c>
      <c r="C447" s="22"/>
      <c r="D447" s="3" t="s">
        <v>217</v>
      </c>
      <c r="E447" s="3" t="s">
        <v>372</v>
      </c>
      <c r="F447" s="22" t="s">
        <v>31</v>
      </c>
      <c r="G447" s="22"/>
      <c r="H447" s="23">
        <v>25447547.370000001</v>
      </c>
      <c r="I447" s="23"/>
      <c r="J447" s="23">
        <v>18246497</v>
      </c>
      <c r="K447" s="23"/>
      <c r="L447" s="23">
        <v>7201050.3700000001</v>
      </c>
      <c r="M447" s="23"/>
      <c r="N447" s="24">
        <v>71.702379544484955</v>
      </c>
      <c r="O447" s="24"/>
      <c r="P447" s="24"/>
    </row>
    <row r="448" spans="1:16" ht="47.25" x14ac:dyDescent="0.25">
      <c r="A448" s="2" t="s">
        <v>373</v>
      </c>
      <c r="B448" s="22" t="s">
        <v>43</v>
      </c>
      <c r="C448" s="22"/>
      <c r="D448" s="3" t="s">
        <v>217</v>
      </c>
      <c r="E448" s="3" t="s">
        <v>374</v>
      </c>
      <c r="F448" s="22"/>
      <c r="G448" s="22"/>
      <c r="H448" s="23">
        <v>5022808.84</v>
      </c>
      <c r="I448" s="23"/>
      <c r="J448" s="23">
        <v>5022808.84</v>
      </c>
      <c r="K448" s="23"/>
      <c r="L448" s="23"/>
      <c r="M448" s="23"/>
      <c r="N448" s="24">
        <v>100</v>
      </c>
      <c r="O448" s="24"/>
      <c r="P448" s="24"/>
    </row>
    <row r="449" spans="1:16" ht="31.5" x14ac:dyDescent="0.25">
      <c r="A449" s="2" t="s">
        <v>28</v>
      </c>
      <c r="B449" s="22" t="s">
        <v>43</v>
      </c>
      <c r="C449" s="22"/>
      <c r="D449" s="3" t="s">
        <v>217</v>
      </c>
      <c r="E449" s="3" t="s">
        <v>374</v>
      </c>
      <c r="F449" s="22" t="s">
        <v>29</v>
      </c>
      <c r="G449" s="22"/>
      <c r="H449" s="23">
        <v>5022808.84</v>
      </c>
      <c r="I449" s="23"/>
      <c r="J449" s="23">
        <v>5022808.84</v>
      </c>
      <c r="K449" s="23"/>
      <c r="L449" s="23"/>
      <c r="M449" s="23"/>
      <c r="N449" s="24">
        <v>100</v>
      </c>
      <c r="O449" s="24"/>
      <c r="P449" s="24"/>
    </row>
    <row r="450" spans="1:16" ht="31.5" x14ac:dyDescent="0.25">
      <c r="A450" s="2" t="s">
        <v>30</v>
      </c>
      <c r="B450" s="22" t="s">
        <v>43</v>
      </c>
      <c r="C450" s="22"/>
      <c r="D450" s="3" t="s">
        <v>217</v>
      </c>
      <c r="E450" s="3" t="s">
        <v>374</v>
      </c>
      <c r="F450" s="22" t="s">
        <v>31</v>
      </c>
      <c r="G450" s="22"/>
      <c r="H450" s="23">
        <v>5022808.84</v>
      </c>
      <c r="I450" s="23"/>
      <c r="J450" s="23">
        <v>5022808.84</v>
      </c>
      <c r="K450" s="23"/>
      <c r="L450" s="23"/>
      <c r="M450" s="23"/>
      <c r="N450" s="24">
        <v>100</v>
      </c>
      <c r="O450" s="24"/>
      <c r="P450" s="24"/>
    </row>
    <row r="451" spans="1:16" x14ac:dyDescent="0.25">
      <c r="A451" s="2" t="s">
        <v>375</v>
      </c>
      <c r="B451" s="22" t="s">
        <v>43</v>
      </c>
      <c r="C451" s="22"/>
      <c r="D451" s="3" t="s">
        <v>227</v>
      </c>
      <c r="E451" s="3"/>
      <c r="F451" s="22"/>
      <c r="G451" s="22"/>
      <c r="H451" s="23">
        <v>15397029</v>
      </c>
      <c r="I451" s="23"/>
      <c r="J451" s="23">
        <v>14095896.050000001</v>
      </c>
      <c r="K451" s="23"/>
      <c r="L451" s="23">
        <v>1301132.95</v>
      </c>
      <c r="M451" s="23"/>
      <c r="N451" s="24">
        <v>91.54945444345141</v>
      </c>
      <c r="O451" s="24"/>
      <c r="P451" s="24"/>
    </row>
    <row r="452" spans="1:16" ht="31.5" x14ac:dyDescent="0.25">
      <c r="A452" s="2" t="s">
        <v>82</v>
      </c>
      <c r="B452" s="22" t="s">
        <v>43</v>
      </c>
      <c r="C452" s="22"/>
      <c r="D452" s="3" t="s">
        <v>227</v>
      </c>
      <c r="E452" s="3" t="s">
        <v>83</v>
      </c>
      <c r="F452" s="22"/>
      <c r="G452" s="22"/>
      <c r="H452" s="23">
        <v>15397029</v>
      </c>
      <c r="I452" s="23"/>
      <c r="J452" s="23">
        <v>14095896.050000001</v>
      </c>
      <c r="K452" s="23"/>
      <c r="L452" s="23">
        <v>1301132.95</v>
      </c>
      <c r="M452" s="23"/>
      <c r="N452" s="24">
        <v>91.54945444345141</v>
      </c>
      <c r="O452" s="24"/>
      <c r="P452" s="24"/>
    </row>
    <row r="453" spans="1:16" ht="94.5" x14ac:dyDescent="0.25">
      <c r="A453" s="2" t="s">
        <v>199</v>
      </c>
      <c r="B453" s="22" t="s">
        <v>43</v>
      </c>
      <c r="C453" s="22"/>
      <c r="D453" s="3" t="s">
        <v>227</v>
      </c>
      <c r="E453" s="3" t="s">
        <v>200</v>
      </c>
      <c r="F453" s="22"/>
      <c r="G453" s="22"/>
      <c r="H453" s="23">
        <v>221000</v>
      </c>
      <c r="I453" s="23"/>
      <c r="J453" s="23">
        <v>196210</v>
      </c>
      <c r="K453" s="23"/>
      <c r="L453" s="23">
        <v>24790</v>
      </c>
      <c r="M453" s="23"/>
      <c r="N453" s="24">
        <v>88.782805429864254</v>
      </c>
      <c r="O453" s="24"/>
      <c r="P453" s="24"/>
    </row>
    <row r="454" spans="1:16" ht="78.75" x14ac:dyDescent="0.25">
      <c r="A454" s="2" t="s">
        <v>376</v>
      </c>
      <c r="B454" s="22" t="s">
        <v>43</v>
      </c>
      <c r="C454" s="22"/>
      <c r="D454" s="3" t="s">
        <v>227</v>
      </c>
      <c r="E454" s="3" t="s">
        <v>377</v>
      </c>
      <c r="F454" s="22"/>
      <c r="G454" s="22"/>
      <c r="H454" s="23">
        <v>221000</v>
      </c>
      <c r="I454" s="23"/>
      <c r="J454" s="23">
        <v>196210</v>
      </c>
      <c r="K454" s="23"/>
      <c r="L454" s="23">
        <v>24790</v>
      </c>
      <c r="M454" s="23"/>
      <c r="N454" s="24">
        <v>88.782805429864254</v>
      </c>
      <c r="O454" s="24"/>
      <c r="P454" s="24"/>
    </row>
    <row r="455" spans="1:16" ht="126" x14ac:dyDescent="0.25">
      <c r="A455" s="2" t="s">
        <v>378</v>
      </c>
      <c r="B455" s="22" t="s">
        <v>43</v>
      </c>
      <c r="C455" s="22"/>
      <c r="D455" s="3" t="s">
        <v>227</v>
      </c>
      <c r="E455" s="3" t="s">
        <v>379</v>
      </c>
      <c r="F455" s="22"/>
      <c r="G455" s="22"/>
      <c r="H455" s="23">
        <v>221000</v>
      </c>
      <c r="I455" s="23"/>
      <c r="J455" s="23">
        <v>196210</v>
      </c>
      <c r="K455" s="23"/>
      <c r="L455" s="23">
        <v>24790</v>
      </c>
      <c r="M455" s="23"/>
      <c r="N455" s="24">
        <v>88.782805429864254</v>
      </c>
      <c r="O455" s="24"/>
      <c r="P455" s="24"/>
    </row>
    <row r="456" spans="1:16" ht="31.5" x14ac:dyDescent="0.25">
      <c r="A456" s="2" t="s">
        <v>28</v>
      </c>
      <c r="B456" s="22" t="s">
        <v>43</v>
      </c>
      <c r="C456" s="22"/>
      <c r="D456" s="3" t="s">
        <v>227</v>
      </c>
      <c r="E456" s="3" t="s">
        <v>379</v>
      </c>
      <c r="F456" s="22" t="s">
        <v>29</v>
      </c>
      <c r="G456" s="22"/>
      <c r="H456" s="23">
        <v>221000</v>
      </c>
      <c r="I456" s="23"/>
      <c r="J456" s="23">
        <v>196210</v>
      </c>
      <c r="K456" s="23"/>
      <c r="L456" s="23">
        <v>24790</v>
      </c>
      <c r="M456" s="23"/>
      <c r="N456" s="24">
        <v>88.782805429864254</v>
      </c>
      <c r="O456" s="24"/>
      <c r="P456" s="24"/>
    </row>
    <row r="457" spans="1:16" ht="31.5" x14ac:dyDescent="0.25">
      <c r="A457" s="2" t="s">
        <v>30</v>
      </c>
      <c r="B457" s="22" t="s">
        <v>43</v>
      </c>
      <c r="C457" s="22"/>
      <c r="D457" s="3" t="s">
        <v>227</v>
      </c>
      <c r="E457" s="3" t="s">
        <v>379</v>
      </c>
      <c r="F457" s="22" t="s">
        <v>31</v>
      </c>
      <c r="G457" s="22"/>
      <c r="H457" s="23">
        <v>221000</v>
      </c>
      <c r="I457" s="23"/>
      <c r="J457" s="23">
        <v>196210</v>
      </c>
      <c r="K457" s="23"/>
      <c r="L457" s="23">
        <v>24790</v>
      </c>
      <c r="M457" s="23"/>
      <c r="N457" s="24">
        <v>88.782805429864254</v>
      </c>
      <c r="O457" s="24"/>
      <c r="P457" s="24"/>
    </row>
    <row r="458" spans="1:16" ht="63" x14ac:dyDescent="0.25">
      <c r="A458" s="2" t="s">
        <v>84</v>
      </c>
      <c r="B458" s="22" t="s">
        <v>43</v>
      </c>
      <c r="C458" s="22"/>
      <c r="D458" s="3" t="s">
        <v>227</v>
      </c>
      <c r="E458" s="3" t="s">
        <v>85</v>
      </c>
      <c r="F458" s="22"/>
      <c r="G458" s="22"/>
      <c r="H458" s="23">
        <v>15176029</v>
      </c>
      <c r="I458" s="23"/>
      <c r="J458" s="23">
        <v>13899686.050000001</v>
      </c>
      <c r="K458" s="23"/>
      <c r="L458" s="23">
        <v>1276342.95</v>
      </c>
      <c r="M458" s="23"/>
      <c r="N458" s="24">
        <v>91.589743601570618</v>
      </c>
      <c r="O458" s="24"/>
      <c r="P458" s="24"/>
    </row>
    <row r="459" spans="1:16" ht="31.5" x14ac:dyDescent="0.25">
      <c r="A459" s="2" t="s">
        <v>86</v>
      </c>
      <c r="B459" s="22" t="s">
        <v>43</v>
      </c>
      <c r="C459" s="22"/>
      <c r="D459" s="3" t="s">
        <v>227</v>
      </c>
      <c r="E459" s="3" t="s">
        <v>87</v>
      </c>
      <c r="F459" s="22"/>
      <c r="G459" s="22"/>
      <c r="H459" s="23">
        <v>5978029</v>
      </c>
      <c r="I459" s="23"/>
      <c r="J459" s="23">
        <v>4701686.05</v>
      </c>
      <c r="K459" s="23"/>
      <c r="L459" s="23">
        <v>1276342.95</v>
      </c>
      <c r="M459" s="23"/>
      <c r="N459" s="24">
        <v>78.649435290461113</v>
      </c>
      <c r="O459" s="24"/>
      <c r="P459" s="24"/>
    </row>
    <row r="460" spans="1:16" ht="110.25" x14ac:dyDescent="0.25">
      <c r="A460" s="2" t="s">
        <v>380</v>
      </c>
      <c r="B460" s="22" t="s">
        <v>43</v>
      </c>
      <c r="C460" s="22"/>
      <c r="D460" s="3" t="s">
        <v>227</v>
      </c>
      <c r="E460" s="3" t="s">
        <v>381</v>
      </c>
      <c r="F460" s="22"/>
      <c r="G460" s="22"/>
      <c r="H460" s="23">
        <v>5978029</v>
      </c>
      <c r="I460" s="23"/>
      <c r="J460" s="23">
        <v>4701686.05</v>
      </c>
      <c r="K460" s="23"/>
      <c r="L460" s="23">
        <v>1276342.95</v>
      </c>
      <c r="M460" s="23"/>
      <c r="N460" s="24">
        <v>78.649435290461113</v>
      </c>
      <c r="O460" s="24"/>
      <c r="P460" s="24"/>
    </row>
    <row r="461" spans="1:16" ht="31.5" x14ac:dyDescent="0.25">
      <c r="A461" s="2" t="s">
        <v>28</v>
      </c>
      <c r="B461" s="22" t="s">
        <v>43</v>
      </c>
      <c r="C461" s="22"/>
      <c r="D461" s="3" t="s">
        <v>227</v>
      </c>
      <c r="E461" s="3" t="s">
        <v>381</v>
      </c>
      <c r="F461" s="22" t="s">
        <v>29</v>
      </c>
      <c r="G461" s="22"/>
      <c r="H461" s="23">
        <v>5978029</v>
      </c>
      <c r="I461" s="23"/>
      <c r="J461" s="23">
        <v>4701686.05</v>
      </c>
      <c r="K461" s="23"/>
      <c r="L461" s="23">
        <v>1276342.95</v>
      </c>
      <c r="M461" s="23"/>
      <c r="N461" s="24">
        <v>78.649435290461113</v>
      </c>
      <c r="O461" s="24"/>
      <c r="P461" s="24"/>
    </row>
    <row r="462" spans="1:16" ht="31.5" x14ac:dyDescent="0.25">
      <c r="A462" s="2" t="s">
        <v>30</v>
      </c>
      <c r="B462" s="22" t="s">
        <v>43</v>
      </c>
      <c r="C462" s="22"/>
      <c r="D462" s="3" t="s">
        <v>227</v>
      </c>
      <c r="E462" s="3" t="s">
        <v>381</v>
      </c>
      <c r="F462" s="22" t="s">
        <v>31</v>
      </c>
      <c r="G462" s="22"/>
      <c r="H462" s="23">
        <v>5978029</v>
      </c>
      <c r="I462" s="23"/>
      <c r="J462" s="23">
        <v>4701686.05</v>
      </c>
      <c r="K462" s="23"/>
      <c r="L462" s="23">
        <v>1276342.95</v>
      </c>
      <c r="M462" s="23"/>
      <c r="N462" s="24">
        <v>78.649435290461113</v>
      </c>
      <c r="O462" s="24"/>
      <c r="P462" s="24"/>
    </row>
    <row r="463" spans="1:16" ht="31.5" x14ac:dyDescent="0.25">
      <c r="A463" s="2" t="s">
        <v>382</v>
      </c>
      <c r="B463" s="22" t="s">
        <v>43</v>
      </c>
      <c r="C463" s="22"/>
      <c r="D463" s="3" t="s">
        <v>227</v>
      </c>
      <c r="E463" s="3" t="s">
        <v>383</v>
      </c>
      <c r="F463" s="22"/>
      <c r="G463" s="22"/>
      <c r="H463" s="23">
        <v>9198000</v>
      </c>
      <c r="I463" s="23"/>
      <c r="J463" s="23">
        <v>9198000</v>
      </c>
      <c r="K463" s="23"/>
      <c r="L463" s="23"/>
      <c r="M463" s="23"/>
      <c r="N463" s="24">
        <v>100</v>
      </c>
      <c r="O463" s="24"/>
      <c r="P463" s="24"/>
    </row>
    <row r="464" spans="1:16" ht="94.5" x14ac:dyDescent="0.25">
      <c r="A464" s="2" t="s">
        <v>384</v>
      </c>
      <c r="B464" s="22" t="s">
        <v>43</v>
      </c>
      <c r="C464" s="22"/>
      <c r="D464" s="3" t="s">
        <v>227</v>
      </c>
      <c r="E464" s="3" t="s">
        <v>385</v>
      </c>
      <c r="F464" s="22"/>
      <c r="G464" s="22"/>
      <c r="H464" s="23">
        <v>9198000</v>
      </c>
      <c r="I464" s="23"/>
      <c r="J464" s="23">
        <v>9198000</v>
      </c>
      <c r="K464" s="23"/>
      <c r="L464" s="23"/>
      <c r="M464" s="23"/>
      <c r="N464" s="24">
        <v>100</v>
      </c>
      <c r="O464" s="24"/>
      <c r="P464" s="24"/>
    </row>
    <row r="465" spans="1:16" ht="31.5" x14ac:dyDescent="0.25">
      <c r="A465" s="2" t="s">
        <v>28</v>
      </c>
      <c r="B465" s="22" t="s">
        <v>43</v>
      </c>
      <c r="C465" s="22"/>
      <c r="D465" s="3" t="s">
        <v>227</v>
      </c>
      <c r="E465" s="3" t="s">
        <v>385</v>
      </c>
      <c r="F465" s="22" t="s">
        <v>29</v>
      </c>
      <c r="G465" s="22"/>
      <c r="H465" s="23">
        <v>9198000</v>
      </c>
      <c r="I465" s="23"/>
      <c r="J465" s="23">
        <v>9198000</v>
      </c>
      <c r="K465" s="23"/>
      <c r="L465" s="23"/>
      <c r="M465" s="23"/>
      <c r="N465" s="24">
        <v>100</v>
      </c>
      <c r="O465" s="24"/>
      <c r="P465" s="24"/>
    </row>
    <row r="466" spans="1:16" ht="31.5" x14ac:dyDescent="0.25">
      <c r="A466" s="2" t="s">
        <v>30</v>
      </c>
      <c r="B466" s="22" t="s">
        <v>43</v>
      </c>
      <c r="C466" s="22"/>
      <c r="D466" s="3" t="s">
        <v>227</v>
      </c>
      <c r="E466" s="3" t="s">
        <v>385</v>
      </c>
      <c r="F466" s="22" t="s">
        <v>31</v>
      </c>
      <c r="G466" s="22"/>
      <c r="H466" s="23">
        <v>9198000</v>
      </c>
      <c r="I466" s="23"/>
      <c r="J466" s="23">
        <v>9198000</v>
      </c>
      <c r="K466" s="23"/>
      <c r="L466" s="23"/>
      <c r="M466" s="23"/>
      <c r="N466" s="24">
        <v>100</v>
      </c>
      <c r="O466" s="24"/>
      <c r="P466" s="24"/>
    </row>
    <row r="467" spans="1:16" x14ac:dyDescent="0.25">
      <c r="A467" s="2" t="s">
        <v>386</v>
      </c>
      <c r="B467" s="22" t="s">
        <v>43</v>
      </c>
      <c r="C467" s="22"/>
      <c r="D467" s="3" t="s">
        <v>387</v>
      </c>
      <c r="E467" s="3"/>
      <c r="F467" s="22"/>
      <c r="G467" s="22"/>
      <c r="H467" s="23">
        <v>40489233.240000002</v>
      </c>
      <c r="I467" s="23"/>
      <c r="J467" s="23">
        <v>39720731.729999997</v>
      </c>
      <c r="K467" s="23"/>
      <c r="L467" s="23">
        <v>768501.51</v>
      </c>
      <c r="M467" s="23"/>
      <c r="N467" s="24">
        <v>98.101960821424527</v>
      </c>
      <c r="O467" s="24"/>
      <c r="P467" s="24"/>
    </row>
    <row r="468" spans="1:16" ht="47.25" x14ac:dyDescent="0.25">
      <c r="A468" s="2" t="s">
        <v>218</v>
      </c>
      <c r="B468" s="22" t="s">
        <v>43</v>
      </c>
      <c r="C468" s="22"/>
      <c r="D468" s="3" t="s">
        <v>387</v>
      </c>
      <c r="E468" s="3" t="s">
        <v>219</v>
      </c>
      <c r="F468" s="22"/>
      <c r="G468" s="22"/>
      <c r="H468" s="23">
        <v>2805000</v>
      </c>
      <c r="I468" s="23"/>
      <c r="J468" s="23">
        <v>2804210.76</v>
      </c>
      <c r="K468" s="23"/>
      <c r="L468" s="23">
        <v>789.24</v>
      </c>
      <c r="M468" s="23"/>
      <c r="N468" s="24">
        <v>99.971863101604271</v>
      </c>
      <c r="O468" s="24"/>
      <c r="P468" s="24"/>
    </row>
    <row r="469" spans="1:16" ht="31.5" x14ac:dyDescent="0.25">
      <c r="A469" s="2" t="s">
        <v>256</v>
      </c>
      <c r="B469" s="22" t="s">
        <v>43</v>
      </c>
      <c r="C469" s="22"/>
      <c r="D469" s="3" t="s">
        <v>387</v>
      </c>
      <c r="E469" s="3" t="s">
        <v>257</v>
      </c>
      <c r="F469" s="22"/>
      <c r="G469" s="22"/>
      <c r="H469" s="23">
        <v>2805000</v>
      </c>
      <c r="I469" s="23"/>
      <c r="J469" s="23">
        <v>2804210.76</v>
      </c>
      <c r="K469" s="23"/>
      <c r="L469" s="23">
        <v>789.24</v>
      </c>
      <c r="M469" s="23"/>
      <c r="N469" s="24">
        <v>99.971863101604271</v>
      </c>
      <c r="O469" s="24"/>
      <c r="P469" s="24"/>
    </row>
    <row r="470" spans="1:16" ht="31.5" x14ac:dyDescent="0.25">
      <c r="A470" s="2" t="s">
        <v>388</v>
      </c>
      <c r="B470" s="22" t="s">
        <v>43</v>
      </c>
      <c r="C470" s="22"/>
      <c r="D470" s="3" t="s">
        <v>387</v>
      </c>
      <c r="E470" s="3" t="s">
        <v>389</v>
      </c>
      <c r="F470" s="22"/>
      <c r="G470" s="22"/>
      <c r="H470" s="23">
        <v>2805000</v>
      </c>
      <c r="I470" s="23"/>
      <c r="J470" s="23">
        <v>2804210.76</v>
      </c>
      <c r="K470" s="23"/>
      <c r="L470" s="23">
        <v>789.24</v>
      </c>
      <c r="M470" s="23"/>
      <c r="N470" s="24">
        <v>99.971863101604271</v>
      </c>
      <c r="O470" s="24"/>
      <c r="P470" s="24"/>
    </row>
    <row r="471" spans="1:16" ht="78.75" x14ac:dyDescent="0.25">
      <c r="A471" s="2" t="s">
        <v>390</v>
      </c>
      <c r="B471" s="22" t="s">
        <v>43</v>
      </c>
      <c r="C471" s="22"/>
      <c r="D471" s="3" t="s">
        <v>387</v>
      </c>
      <c r="E471" s="3" t="s">
        <v>391</v>
      </c>
      <c r="F471" s="22"/>
      <c r="G471" s="22"/>
      <c r="H471" s="23">
        <v>2805000</v>
      </c>
      <c r="I471" s="23"/>
      <c r="J471" s="23">
        <v>2804210.76</v>
      </c>
      <c r="K471" s="23"/>
      <c r="L471" s="23">
        <v>789.24</v>
      </c>
      <c r="M471" s="23"/>
      <c r="N471" s="24">
        <v>99.971863101604271</v>
      </c>
      <c r="O471" s="24"/>
      <c r="P471" s="24"/>
    </row>
    <row r="472" spans="1:16" ht="31.5" x14ac:dyDescent="0.25">
      <c r="A472" s="2" t="s">
        <v>28</v>
      </c>
      <c r="B472" s="22" t="s">
        <v>43</v>
      </c>
      <c r="C472" s="22"/>
      <c r="D472" s="3" t="s">
        <v>387</v>
      </c>
      <c r="E472" s="3" t="s">
        <v>391</v>
      </c>
      <c r="F472" s="22" t="s">
        <v>29</v>
      </c>
      <c r="G472" s="22"/>
      <c r="H472" s="23">
        <v>2805000</v>
      </c>
      <c r="I472" s="23"/>
      <c r="J472" s="23">
        <v>2804210.76</v>
      </c>
      <c r="K472" s="23"/>
      <c r="L472" s="23">
        <v>789.24</v>
      </c>
      <c r="M472" s="23"/>
      <c r="N472" s="24">
        <v>99.971863101604271</v>
      </c>
      <c r="O472" s="24"/>
      <c r="P472" s="24"/>
    </row>
    <row r="473" spans="1:16" ht="31.5" x14ac:dyDescent="0.25">
      <c r="A473" s="2" t="s">
        <v>30</v>
      </c>
      <c r="B473" s="22" t="s">
        <v>43</v>
      </c>
      <c r="C473" s="22"/>
      <c r="D473" s="3" t="s">
        <v>387</v>
      </c>
      <c r="E473" s="3" t="s">
        <v>391</v>
      </c>
      <c r="F473" s="22" t="s">
        <v>31</v>
      </c>
      <c r="G473" s="22"/>
      <c r="H473" s="23">
        <v>2805000</v>
      </c>
      <c r="I473" s="23"/>
      <c r="J473" s="23">
        <v>2804210.76</v>
      </c>
      <c r="K473" s="23"/>
      <c r="L473" s="23">
        <v>789.24</v>
      </c>
      <c r="M473" s="23"/>
      <c r="N473" s="24">
        <v>99.971863101604271</v>
      </c>
      <c r="O473" s="24"/>
      <c r="P473" s="24"/>
    </row>
    <row r="474" spans="1:16" x14ac:dyDescent="0.25">
      <c r="A474" s="2" t="s">
        <v>392</v>
      </c>
      <c r="B474" s="22" t="s">
        <v>43</v>
      </c>
      <c r="C474" s="22"/>
      <c r="D474" s="3" t="s">
        <v>387</v>
      </c>
      <c r="E474" s="3" t="s">
        <v>393</v>
      </c>
      <c r="F474" s="22"/>
      <c r="G474" s="22"/>
      <c r="H474" s="23">
        <v>4241479.24</v>
      </c>
      <c r="I474" s="23"/>
      <c r="J474" s="23">
        <v>3946199.04</v>
      </c>
      <c r="K474" s="23"/>
      <c r="L474" s="23">
        <v>295280.2</v>
      </c>
      <c r="M474" s="23"/>
      <c r="N474" s="24">
        <v>93.038273128504102</v>
      </c>
      <c r="O474" s="24"/>
      <c r="P474" s="24"/>
    </row>
    <row r="475" spans="1:16" ht="31.5" x14ac:dyDescent="0.25">
      <c r="A475" s="2" t="s">
        <v>394</v>
      </c>
      <c r="B475" s="22" t="s">
        <v>43</v>
      </c>
      <c r="C475" s="22"/>
      <c r="D475" s="3" t="s">
        <v>387</v>
      </c>
      <c r="E475" s="3" t="s">
        <v>395</v>
      </c>
      <c r="F475" s="22"/>
      <c r="G475" s="22"/>
      <c r="H475" s="23">
        <v>4241479.24</v>
      </c>
      <c r="I475" s="23"/>
      <c r="J475" s="23">
        <v>3946199.04</v>
      </c>
      <c r="K475" s="23"/>
      <c r="L475" s="23">
        <v>295280.2</v>
      </c>
      <c r="M475" s="23"/>
      <c r="N475" s="24">
        <v>93.038273128504102</v>
      </c>
      <c r="O475" s="24"/>
      <c r="P475" s="24"/>
    </row>
    <row r="476" spans="1:16" ht="63" x14ac:dyDescent="0.25">
      <c r="A476" s="2" t="s">
        <v>396</v>
      </c>
      <c r="B476" s="22" t="s">
        <v>43</v>
      </c>
      <c r="C476" s="22"/>
      <c r="D476" s="3" t="s">
        <v>387</v>
      </c>
      <c r="E476" s="3" t="s">
        <v>397</v>
      </c>
      <c r="F476" s="22"/>
      <c r="G476" s="22"/>
      <c r="H476" s="23">
        <v>4241479.24</v>
      </c>
      <c r="I476" s="23"/>
      <c r="J476" s="23">
        <v>3946199.04</v>
      </c>
      <c r="K476" s="23"/>
      <c r="L476" s="23">
        <v>295280.2</v>
      </c>
      <c r="M476" s="23"/>
      <c r="N476" s="24">
        <v>93.038273128504102</v>
      </c>
      <c r="O476" s="24"/>
      <c r="P476" s="24"/>
    </row>
    <row r="477" spans="1:16" ht="236.25" x14ac:dyDescent="0.25">
      <c r="A477" s="2" t="s">
        <v>398</v>
      </c>
      <c r="B477" s="22" t="s">
        <v>43</v>
      </c>
      <c r="C477" s="22"/>
      <c r="D477" s="3" t="s">
        <v>387</v>
      </c>
      <c r="E477" s="3" t="s">
        <v>399</v>
      </c>
      <c r="F477" s="22"/>
      <c r="G477" s="22"/>
      <c r="H477" s="23">
        <v>3823000</v>
      </c>
      <c r="I477" s="23"/>
      <c r="J477" s="23">
        <v>3649000</v>
      </c>
      <c r="K477" s="23"/>
      <c r="L477" s="23">
        <v>174000</v>
      </c>
      <c r="M477" s="23"/>
      <c r="N477" s="24">
        <v>95.448600575464297</v>
      </c>
      <c r="O477" s="24"/>
      <c r="P477" s="24"/>
    </row>
    <row r="478" spans="1:16" ht="78.75" x14ac:dyDescent="0.25">
      <c r="A478" s="2" t="s">
        <v>14</v>
      </c>
      <c r="B478" s="22" t="s">
        <v>43</v>
      </c>
      <c r="C478" s="22"/>
      <c r="D478" s="3" t="s">
        <v>387</v>
      </c>
      <c r="E478" s="3" t="s">
        <v>399</v>
      </c>
      <c r="F478" s="22" t="s">
        <v>15</v>
      </c>
      <c r="G478" s="22"/>
      <c r="H478" s="23">
        <v>3649000</v>
      </c>
      <c r="I478" s="23"/>
      <c r="J478" s="23">
        <v>3649000</v>
      </c>
      <c r="K478" s="23"/>
      <c r="L478" s="23"/>
      <c r="M478" s="23"/>
      <c r="N478" s="24">
        <v>100</v>
      </c>
      <c r="O478" s="24"/>
      <c r="P478" s="24"/>
    </row>
    <row r="479" spans="1:16" ht="31.5" x14ac:dyDescent="0.25">
      <c r="A479" s="2" t="s">
        <v>16</v>
      </c>
      <c r="B479" s="22" t="s">
        <v>43</v>
      </c>
      <c r="C479" s="22"/>
      <c r="D479" s="3" t="s">
        <v>387</v>
      </c>
      <c r="E479" s="3" t="s">
        <v>399</v>
      </c>
      <c r="F479" s="22" t="s">
        <v>17</v>
      </c>
      <c r="G479" s="22"/>
      <c r="H479" s="23">
        <v>3649000</v>
      </c>
      <c r="I479" s="23"/>
      <c r="J479" s="23">
        <v>3649000</v>
      </c>
      <c r="K479" s="23"/>
      <c r="L479" s="23"/>
      <c r="M479" s="23"/>
      <c r="N479" s="24">
        <v>100</v>
      </c>
      <c r="O479" s="24"/>
      <c r="P479" s="24"/>
    </row>
    <row r="480" spans="1:16" ht="31.5" x14ac:dyDescent="0.25">
      <c r="A480" s="2" t="s">
        <v>28</v>
      </c>
      <c r="B480" s="22" t="s">
        <v>43</v>
      </c>
      <c r="C480" s="22"/>
      <c r="D480" s="3" t="s">
        <v>387</v>
      </c>
      <c r="E480" s="3" t="s">
        <v>399</v>
      </c>
      <c r="F480" s="22" t="s">
        <v>29</v>
      </c>
      <c r="G480" s="22"/>
      <c r="H480" s="23">
        <v>174000</v>
      </c>
      <c r="I480" s="23"/>
      <c r="J480" s="23"/>
      <c r="K480" s="23"/>
      <c r="L480" s="23">
        <v>174000</v>
      </c>
      <c r="M480" s="23"/>
      <c r="N480" s="24">
        <v>0</v>
      </c>
      <c r="O480" s="24"/>
      <c r="P480" s="24"/>
    </row>
    <row r="481" spans="1:16" ht="31.5" x14ac:dyDescent="0.25">
      <c r="A481" s="2" t="s">
        <v>30</v>
      </c>
      <c r="B481" s="22" t="s">
        <v>43</v>
      </c>
      <c r="C481" s="22"/>
      <c r="D481" s="3" t="s">
        <v>387</v>
      </c>
      <c r="E481" s="3" t="s">
        <v>399</v>
      </c>
      <c r="F481" s="22" t="s">
        <v>31</v>
      </c>
      <c r="G481" s="22"/>
      <c r="H481" s="23">
        <v>174000</v>
      </c>
      <c r="I481" s="23"/>
      <c r="J481" s="23"/>
      <c r="K481" s="23"/>
      <c r="L481" s="23">
        <v>174000</v>
      </c>
      <c r="M481" s="23"/>
      <c r="N481" s="24">
        <v>0</v>
      </c>
      <c r="O481" s="24"/>
      <c r="P481" s="24"/>
    </row>
    <row r="482" spans="1:16" ht="236.25" x14ac:dyDescent="0.25">
      <c r="A482" s="2" t="s">
        <v>400</v>
      </c>
      <c r="B482" s="22" t="s">
        <v>43</v>
      </c>
      <c r="C482" s="22"/>
      <c r="D482" s="3" t="s">
        <v>387</v>
      </c>
      <c r="E482" s="3" t="s">
        <v>401</v>
      </c>
      <c r="F482" s="22"/>
      <c r="G482" s="22"/>
      <c r="H482" s="23">
        <v>418479.24</v>
      </c>
      <c r="I482" s="23"/>
      <c r="J482" s="23">
        <v>297199.03999999998</v>
      </c>
      <c r="K482" s="23"/>
      <c r="L482" s="23">
        <v>121280.2</v>
      </c>
      <c r="M482" s="23"/>
      <c r="N482" s="24">
        <v>71.018825211018836</v>
      </c>
      <c r="O482" s="24"/>
      <c r="P482" s="24"/>
    </row>
    <row r="483" spans="1:16" ht="78.75" x14ac:dyDescent="0.25">
      <c r="A483" s="2" t="s">
        <v>14</v>
      </c>
      <c r="B483" s="22" t="s">
        <v>43</v>
      </c>
      <c r="C483" s="22"/>
      <c r="D483" s="3" t="s">
        <v>387</v>
      </c>
      <c r="E483" s="3" t="s">
        <v>401</v>
      </c>
      <c r="F483" s="22" t="s">
        <v>15</v>
      </c>
      <c r="G483" s="22"/>
      <c r="H483" s="23">
        <v>418479.24</v>
      </c>
      <c r="I483" s="23"/>
      <c r="J483" s="23">
        <v>297199.03999999998</v>
      </c>
      <c r="K483" s="23"/>
      <c r="L483" s="23">
        <v>121280.2</v>
      </c>
      <c r="M483" s="23"/>
      <c r="N483" s="24">
        <v>71.018825211018836</v>
      </c>
      <c r="O483" s="24"/>
      <c r="P483" s="24"/>
    </row>
    <row r="484" spans="1:16" ht="31.5" x14ac:dyDescent="0.25">
      <c r="A484" s="2" t="s">
        <v>16</v>
      </c>
      <c r="B484" s="22" t="s">
        <v>43</v>
      </c>
      <c r="C484" s="22"/>
      <c r="D484" s="3" t="s">
        <v>387</v>
      </c>
      <c r="E484" s="3" t="s">
        <v>401</v>
      </c>
      <c r="F484" s="22" t="s">
        <v>17</v>
      </c>
      <c r="G484" s="22"/>
      <c r="H484" s="23">
        <v>418479.24</v>
      </c>
      <c r="I484" s="23"/>
      <c r="J484" s="23">
        <v>297199.03999999998</v>
      </c>
      <c r="K484" s="23"/>
      <c r="L484" s="23">
        <v>121280.2</v>
      </c>
      <c r="M484" s="23"/>
      <c r="N484" s="24">
        <v>71.018825211018836</v>
      </c>
      <c r="O484" s="24"/>
      <c r="P484" s="24"/>
    </row>
    <row r="485" spans="1:16" x14ac:dyDescent="0.25">
      <c r="A485" s="2" t="s">
        <v>156</v>
      </c>
      <c r="B485" s="22" t="s">
        <v>43</v>
      </c>
      <c r="C485" s="22"/>
      <c r="D485" s="3" t="s">
        <v>387</v>
      </c>
      <c r="E485" s="3" t="s">
        <v>157</v>
      </c>
      <c r="F485" s="22"/>
      <c r="G485" s="22"/>
      <c r="H485" s="23">
        <v>23400000</v>
      </c>
      <c r="I485" s="23"/>
      <c r="J485" s="23">
        <v>23400000</v>
      </c>
      <c r="K485" s="23"/>
      <c r="L485" s="23"/>
      <c r="M485" s="23"/>
      <c r="N485" s="24">
        <v>100</v>
      </c>
      <c r="O485" s="24"/>
      <c r="P485" s="24"/>
    </row>
    <row r="486" spans="1:16" ht="31.5" x14ac:dyDescent="0.25">
      <c r="A486" s="2" t="s">
        <v>402</v>
      </c>
      <c r="B486" s="22" t="s">
        <v>43</v>
      </c>
      <c r="C486" s="22"/>
      <c r="D486" s="3" t="s">
        <v>387</v>
      </c>
      <c r="E486" s="3" t="s">
        <v>403</v>
      </c>
      <c r="F486" s="22"/>
      <c r="G486" s="22"/>
      <c r="H486" s="23">
        <v>20000000</v>
      </c>
      <c r="I486" s="23"/>
      <c r="J486" s="23">
        <v>20000000</v>
      </c>
      <c r="K486" s="23"/>
      <c r="L486" s="23"/>
      <c r="M486" s="23"/>
      <c r="N486" s="24">
        <v>100</v>
      </c>
      <c r="O486" s="24"/>
      <c r="P486" s="24"/>
    </row>
    <row r="487" spans="1:16" ht="47.25" x14ac:dyDescent="0.25">
      <c r="A487" s="2" t="s">
        <v>404</v>
      </c>
      <c r="B487" s="22" t="s">
        <v>43</v>
      </c>
      <c r="C487" s="22"/>
      <c r="D487" s="3" t="s">
        <v>387</v>
      </c>
      <c r="E487" s="3" t="s">
        <v>405</v>
      </c>
      <c r="F487" s="22"/>
      <c r="G487" s="22"/>
      <c r="H487" s="23">
        <v>20000000</v>
      </c>
      <c r="I487" s="23"/>
      <c r="J487" s="23">
        <v>20000000</v>
      </c>
      <c r="K487" s="23"/>
      <c r="L487" s="23"/>
      <c r="M487" s="23"/>
      <c r="N487" s="24">
        <v>100</v>
      </c>
      <c r="O487" s="24"/>
      <c r="P487" s="24"/>
    </row>
    <row r="488" spans="1:16" ht="31.5" x14ac:dyDescent="0.25">
      <c r="A488" s="2" t="s">
        <v>406</v>
      </c>
      <c r="B488" s="22" t="s">
        <v>43</v>
      </c>
      <c r="C488" s="22"/>
      <c r="D488" s="3" t="s">
        <v>387</v>
      </c>
      <c r="E488" s="3" t="s">
        <v>407</v>
      </c>
      <c r="F488" s="22"/>
      <c r="G488" s="22"/>
      <c r="H488" s="23">
        <v>20000000</v>
      </c>
      <c r="I488" s="23"/>
      <c r="J488" s="23">
        <v>20000000</v>
      </c>
      <c r="K488" s="23"/>
      <c r="L488" s="23"/>
      <c r="M488" s="23"/>
      <c r="N488" s="24">
        <v>100</v>
      </c>
      <c r="O488" s="24"/>
      <c r="P488" s="24"/>
    </row>
    <row r="489" spans="1:16" x14ac:dyDescent="0.25">
      <c r="A489" s="2" t="s">
        <v>38</v>
      </c>
      <c r="B489" s="22" t="s">
        <v>43</v>
      </c>
      <c r="C489" s="22"/>
      <c r="D489" s="3" t="s">
        <v>387</v>
      </c>
      <c r="E489" s="3" t="s">
        <v>407</v>
      </c>
      <c r="F489" s="22" t="s">
        <v>39</v>
      </c>
      <c r="G489" s="22"/>
      <c r="H489" s="23">
        <v>20000000</v>
      </c>
      <c r="I489" s="23"/>
      <c r="J489" s="23">
        <v>20000000</v>
      </c>
      <c r="K489" s="23"/>
      <c r="L489" s="23"/>
      <c r="M489" s="23"/>
      <c r="N489" s="24">
        <v>100</v>
      </c>
      <c r="O489" s="24"/>
      <c r="P489" s="24"/>
    </row>
    <row r="490" spans="1:16" ht="63" x14ac:dyDescent="0.25">
      <c r="A490" s="2" t="s">
        <v>322</v>
      </c>
      <c r="B490" s="22" t="s">
        <v>43</v>
      </c>
      <c r="C490" s="22"/>
      <c r="D490" s="3" t="s">
        <v>387</v>
      </c>
      <c r="E490" s="3" t="s">
        <v>407</v>
      </c>
      <c r="F490" s="22" t="s">
        <v>323</v>
      </c>
      <c r="G490" s="22"/>
      <c r="H490" s="23">
        <v>20000000</v>
      </c>
      <c r="I490" s="23"/>
      <c r="J490" s="23">
        <v>20000000</v>
      </c>
      <c r="K490" s="23"/>
      <c r="L490" s="23"/>
      <c r="M490" s="23"/>
      <c r="N490" s="24">
        <v>100</v>
      </c>
      <c r="O490" s="24"/>
      <c r="P490" s="24"/>
    </row>
    <row r="491" spans="1:16" ht="47.25" x14ac:dyDescent="0.25">
      <c r="A491" s="2" t="s">
        <v>408</v>
      </c>
      <c r="B491" s="22" t="s">
        <v>43</v>
      </c>
      <c r="C491" s="22"/>
      <c r="D491" s="3" t="s">
        <v>387</v>
      </c>
      <c r="E491" s="3" t="s">
        <v>409</v>
      </c>
      <c r="F491" s="22"/>
      <c r="G491" s="22"/>
      <c r="H491" s="23">
        <v>3400000</v>
      </c>
      <c r="I491" s="23"/>
      <c r="J491" s="23">
        <v>3400000</v>
      </c>
      <c r="K491" s="23"/>
      <c r="L491" s="23"/>
      <c r="M491" s="23"/>
      <c r="N491" s="24">
        <v>100</v>
      </c>
      <c r="O491" s="24"/>
      <c r="P491" s="24"/>
    </row>
    <row r="492" spans="1:16" ht="47.25" x14ac:dyDescent="0.25">
      <c r="A492" s="2" t="s">
        <v>410</v>
      </c>
      <c r="B492" s="22" t="s">
        <v>43</v>
      </c>
      <c r="C492" s="22"/>
      <c r="D492" s="3" t="s">
        <v>387</v>
      </c>
      <c r="E492" s="3" t="s">
        <v>411</v>
      </c>
      <c r="F492" s="22"/>
      <c r="G492" s="22"/>
      <c r="H492" s="23">
        <v>3400000</v>
      </c>
      <c r="I492" s="23"/>
      <c r="J492" s="23">
        <v>3400000</v>
      </c>
      <c r="K492" s="23"/>
      <c r="L492" s="23"/>
      <c r="M492" s="23"/>
      <c r="N492" s="24">
        <v>100</v>
      </c>
      <c r="O492" s="24"/>
      <c r="P492" s="24"/>
    </row>
    <row r="493" spans="1:16" ht="47.25" x14ac:dyDescent="0.25">
      <c r="A493" s="2" t="s">
        <v>412</v>
      </c>
      <c r="B493" s="22" t="s">
        <v>43</v>
      </c>
      <c r="C493" s="22"/>
      <c r="D493" s="3" t="s">
        <v>387</v>
      </c>
      <c r="E493" s="3" t="s">
        <v>413</v>
      </c>
      <c r="F493" s="22"/>
      <c r="G493" s="22"/>
      <c r="H493" s="23">
        <v>3400000</v>
      </c>
      <c r="I493" s="23"/>
      <c r="J493" s="23">
        <v>3400000</v>
      </c>
      <c r="K493" s="23"/>
      <c r="L493" s="23"/>
      <c r="M493" s="23"/>
      <c r="N493" s="24">
        <v>100</v>
      </c>
      <c r="O493" s="24"/>
      <c r="P493" s="24"/>
    </row>
    <row r="494" spans="1:16" ht="31.5" x14ac:dyDescent="0.25">
      <c r="A494" s="2" t="s">
        <v>28</v>
      </c>
      <c r="B494" s="22" t="s">
        <v>43</v>
      </c>
      <c r="C494" s="22"/>
      <c r="D494" s="3" t="s">
        <v>387</v>
      </c>
      <c r="E494" s="3" t="s">
        <v>413</v>
      </c>
      <c r="F494" s="22" t="s">
        <v>29</v>
      </c>
      <c r="G494" s="22"/>
      <c r="H494" s="23">
        <v>3400000</v>
      </c>
      <c r="I494" s="23"/>
      <c r="J494" s="23">
        <v>3400000</v>
      </c>
      <c r="K494" s="23"/>
      <c r="L494" s="23"/>
      <c r="M494" s="23"/>
      <c r="N494" s="24">
        <v>100</v>
      </c>
      <c r="O494" s="24"/>
      <c r="P494" s="24"/>
    </row>
    <row r="495" spans="1:16" ht="31.5" x14ac:dyDescent="0.25">
      <c r="A495" s="2" t="s">
        <v>30</v>
      </c>
      <c r="B495" s="22" t="s">
        <v>43</v>
      </c>
      <c r="C495" s="22"/>
      <c r="D495" s="3" t="s">
        <v>387</v>
      </c>
      <c r="E495" s="3" t="s">
        <v>413</v>
      </c>
      <c r="F495" s="22" t="s">
        <v>31</v>
      </c>
      <c r="G495" s="22"/>
      <c r="H495" s="23">
        <v>3400000</v>
      </c>
      <c r="I495" s="23"/>
      <c r="J495" s="23">
        <v>3400000</v>
      </c>
      <c r="K495" s="23"/>
      <c r="L495" s="23"/>
      <c r="M495" s="23"/>
      <c r="N495" s="24">
        <v>100</v>
      </c>
      <c r="O495" s="24"/>
      <c r="P495" s="24"/>
    </row>
    <row r="496" spans="1:16" ht="31.5" x14ac:dyDescent="0.25">
      <c r="A496" s="2" t="s">
        <v>6</v>
      </c>
      <c r="B496" s="22" t="s">
        <v>43</v>
      </c>
      <c r="C496" s="22"/>
      <c r="D496" s="3" t="s">
        <v>387</v>
      </c>
      <c r="E496" s="3" t="s">
        <v>7</v>
      </c>
      <c r="F496" s="22"/>
      <c r="G496" s="22"/>
      <c r="H496" s="23">
        <v>4961000</v>
      </c>
      <c r="I496" s="23"/>
      <c r="J496" s="23">
        <v>4816019.8899999997</v>
      </c>
      <c r="K496" s="23"/>
      <c r="L496" s="23">
        <v>144980.10999999999</v>
      </c>
      <c r="M496" s="23"/>
      <c r="N496" s="24">
        <v>97.077603104212855</v>
      </c>
      <c r="O496" s="24"/>
      <c r="P496" s="24"/>
    </row>
    <row r="497" spans="1:16" x14ac:dyDescent="0.25">
      <c r="A497" s="2" t="s">
        <v>164</v>
      </c>
      <c r="B497" s="22" t="s">
        <v>43</v>
      </c>
      <c r="C497" s="22"/>
      <c r="D497" s="3" t="s">
        <v>387</v>
      </c>
      <c r="E497" s="3" t="s">
        <v>165</v>
      </c>
      <c r="F497" s="22"/>
      <c r="G497" s="22"/>
      <c r="H497" s="23">
        <v>4961000</v>
      </c>
      <c r="I497" s="23"/>
      <c r="J497" s="23">
        <v>4816019.8899999997</v>
      </c>
      <c r="K497" s="23"/>
      <c r="L497" s="23">
        <v>144980.10999999999</v>
      </c>
      <c r="M497" s="23"/>
      <c r="N497" s="24">
        <v>97.077603104212855</v>
      </c>
      <c r="O497" s="24"/>
      <c r="P497" s="24"/>
    </row>
    <row r="498" spans="1:16" ht="47.25" x14ac:dyDescent="0.25">
      <c r="A498" s="2" t="s">
        <v>166</v>
      </c>
      <c r="B498" s="22" t="s">
        <v>43</v>
      </c>
      <c r="C498" s="22"/>
      <c r="D498" s="3" t="s">
        <v>387</v>
      </c>
      <c r="E498" s="3" t="s">
        <v>167</v>
      </c>
      <c r="F498" s="22"/>
      <c r="G498" s="22"/>
      <c r="H498" s="23">
        <v>1180000</v>
      </c>
      <c r="I498" s="23"/>
      <c r="J498" s="23">
        <v>1035019.89</v>
      </c>
      <c r="K498" s="23"/>
      <c r="L498" s="23">
        <v>144980.10999999999</v>
      </c>
      <c r="M498" s="23"/>
      <c r="N498" s="24">
        <v>87.713549999999998</v>
      </c>
      <c r="O498" s="24"/>
      <c r="P498" s="24"/>
    </row>
    <row r="499" spans="1:16" ht="31.5" x14ac:dyDescent="0.25">
      <c r="A499" s="2" t="s">
        <v>414</v>
      </c>
      <c r="B499" s="22" t="s">
        <v>43</v>
      </c>
      <c r="C499" s="22"/>
      <c r="D499" s="3" t="s">
        <v>387</v>
      </c>
      <c r="E499" s="3" t="s">
        <v>415</v>
      </c>
      <c r="F499" s="22"/>
      <c r="G499" s="22"/>
      <c r="H499" s="23">
        <v>1180000</v>
      </c>
      <c r="I499" s="23"/>
      <c r="J499" s="23">
        <v>1035019.89</v>
      </c>
      <c r="K499" s="23"/>
      <c r="L499" s="23">
        <v>144980.10999999999</v>
      </c>
      <c r="M499" s="23"/>
      <c r="N499" s="24">
        <v>87.713549999999998</v>
      </c>
      <c r="O499" s="24"/>
      <c r="P499" s="24"/>
    </row>
    <row r="500" spans="1:16" ht="31.5" x14ac:dyDescent="0.25">
      <c r="A500" s="2" t="s">
        <v>28</v>
      </c>
      <c r="B500" s="22" t="s">
        <v>43</v>
      </c>
      <c r="C500" s="22"/>
      <c r="D500" s="3" t="s">
        <v>387</v>
      </c>
      <c r="E500" s="3" t="s">
        <v>415</v>
      </c>
      <c r="F500" s="22" t="s">
        <v>29</v>
      </c>
      <c r="G500" s="22"/>
      <c r="H500" s="23">
        <v>1180000</v>
      </c>
      <c r="I500" s="23"/>
      <c r="J500" s="23">
        <v>1035019.89</v>
      </c>
      <c r="K500" s="23"/>
      <c r="L500" s="23">
        <v>144980.10999999999</v>
      </c>
      <c r="M500" s="23"/>
      <c r="N500" s="24">
        <v>87.713549999999998</v>
      </c>
      <c r="O500" s="24"/>
      <c r="P500" s="24"/>
    </row>
    <row r="501" spans="1:16" ht="31.5" x14ac:dyDescent="0.25">
      <c r="A501" s="2" t="s">
        <v>30</v>
      </c>
      <c r="B501" s="22" t="s">
        <v>43</v>
      </c>
      <c r="C501" s="22"/>
      <c r="D501" s="3" t="s">
        <v>387</v>
      </c>
      <c r="E501" s="3" t="s">
        <v>415</v>
      </c>
      <c r="F501" s="22" t="s">
        <v>31</v>
      </c>
      <c r="G501" s="22"/>
      <c r="H501" s="23">
        <v>1180000</v>
      </c>
      <c r="I501" s="23"/>
      <c r="J501" s="23">
        <v>1035019.89</v>
      </c>
      <c r="K501" s="23"/>
      <c r="L501" s="23">
        <v>144980.10999999999</v>
      </c>
      <c r="M501" s="23"/>
      <c r="N501" s="24">
        <v>87.713549999999998</v>
      </c>
      <c r="O501" s="24"/>
      <c r="P501" s="24"/>
    </row>
    <row r="502" spans="1:16" ht="47.25" x14ac:dyDescent="0.25">
      <c r="A502" s="2" t="s">
        <v>10</v>
      </c>
      <c r="B502" s="22" t="s">
        <v>43</v>
      </c>
      <c r="C502" s="22"/>
      <c r="D502" s="3" t="s">
        <v>387</v>
      </c>
      <c r="E502" s="3" t="s">
        <v>416</v>
      </c>
      <c r="F502" s="22"/>
      <c r="G502" s="22"/>
      <c r="H502" s="23">
        <v>3781000</v>
      </c>
      <c r="I502" s="23"/>
      <c r="J502" s="23">
        <v>3781000</v>
      </c>
      <c r="K502" s="23"/>
      <c r="L502" s="23"/>
      <c r="M502" s="23"/>
      <c r="N502" s="24">
        <v>100</v>
      </c>
      <c r="O502" s="24"/>
      <c r="P502" s="24"/>
    </row>
    <row r="503" spans="1:16" ht="31.5" x14ac:dyDescent="0.25">
      <c r="A503" s="2" t="s">
        <v>68</v>
      </c>
      <c r="B503" s="22" t="s">
        <v>43</v>
      </c>
      <c r="C503" s="22"/>
      <c r="D503" s="3" t="s">
        <v>387</v>
      </c>
      <c r="E503" s="3" t="s">
        <v>417</v>
      </c>
      <c r="F503" s="22"/>
      <c r="G503" s="22"/>
      <c r="H503" s="23">
        <v>3781000</v>
      </c>
      <c r="I503" s="23"/>
      <c r="J503" s="23">
        <v>3781000</v>
      </c>
      <c r="K503" s="23"/>
      <c r="L503" s="23"/>
      <c r="M503" s="23"/>
      <c r="N503" s="24">
        <v>100</v>
      </c>
      <c r="O503" s="24"/>
      <c r="P503" s="24"/>
    </row>
    <row r="504" spans="1:16" ht="31.5" x14ac:dyDescent="0.25">
      <c r="A504" s="2" t="s">
        <v>28</v>
      </c>
      <c r="B504" s="22" t="s">
        <v>43</v>
      </c>
      <c r="C504" s="22"/>
      <c r="D504" s="3" t="s">
        <v>387</v>
      </c>
      <c r="E504" s="3" t="s">
        <v>417</v>
      </c>
      <c r="F504" s="22" t="s">
        <v>29</v>
      </c>
      <c r="G504" s="22"/>
      <c r="H504" s="23">
        <v>3781000</v>
      </c>
      <c r="I504" s="23"/>
      <c r="J504" s="23">
        <v>3781000</v>
      </c>
      <c r="K504" s="23"/>
      <c r="L504" s="23"/>
      <c r="M504" s="23"/>
      <c r="N504" s="24">
        <v>100</v>
      </c>
      <c r="O504" s="24"/>
      <c r="P504" s="24"/>
    </row>
    <row r="505" spans="1:16" ht="31.5" x14ac:dyDescent="0.25">
      <c r="A505" s="2" t="s">
        <v>30</v>
      </c>
      <c r="B505" s="22" t="s">
        <v>43</v>
      </c>
      <c r="C505" s="22"/>
      <c r="D505" s="3" t="s">
        <v>387</v>
      </c>
      <c r="E505" s="3" t="s">
        <v>417</v>
      </c>
      <c r="F505" s="22" t="s">
        <v>31</v>
      </c>
      <c r="G505" s="22"/>
      <c r="H505" s="23">
        <v>3781000</v>
      </c>
      <c r="I505" s="23"/>
      <c r="J505" s="23">
        <v>3781000</v>
      </c>
      <c r="K505" s="23"/>
      <c r="L505" s="23"/>
      <c r="M505" s="23"/>
      <c r="N505" s="24">
        <v>100</v>
      </c>
      <c r="O505" s="24"/>
      <c r="P505" s="24"/>
    </row>
    <row r="506" spans="1:16" ht="31.5" x14ac:dyDescent="0.25">
      <c r="A506" s="2" t="s">
        <v>418</v>
      </c>
      <c r="B506" s="22" t="s">
        <v>43</v>
      </c>
      <c r="C506" s="22"/>
      <c r="D506" s="3" t="s">
        <v>387</v>
      </c>
      <c r="E506" s="3" t="s">
        <v>419</v>
      </c>
      <c r="F506" s="22"/>
      <c r="G506" s="22"/>
      <c r="H506" s="23">
        <v>5081754</v>
      </c>
      <c r="I506" s="23"/>
      <c r="J506" s="23">
        <v>4754302.04</v>
      </c>
      <c r="K506" s="23"/>
      <c r="L506" s="23">
        <v>327451.96000000002</v>
      </c>
      <c r="M506" s="23"/>
      <c r="N506" s="24">
        <v>93.556320120966106</v>
      </c>
      <c r="O506" s="24"/>
      <c r="P506" s="24"/>
    </row>
    <row r="507" spans="1:16" ht="31.5" x14ac:dyDescent="0.25">
      <c r="A507" s="2" t="s">
        <v>420</v>
      </c>
      <c r="B507" s="22" t="s">
        <v>43</v>
      </c>
      <c r="C507" s="22"/>
      <c r="D507" s="3" t="s">
        <v>387</v>
      </c>
      <c r="E507" s="3" t="s">
        <v>421</v>
      </c>
      <c r="F507" s="22"/>
      <c r="G507" s="22"/>
      <c r="H507" s="23">
        <v>5081754</v>
      </c>
      <c r="I507" s="23"/>
      <c r="J507" s="23">
        <v>4754302.04</v>
      </c>
      <c r="K507" s="23"/>
      <c r="L507" s="23">
        <v>327451.96000000002</v>
      </c>
      <c r="M507" s="23"/>
      <c r="N507" s="24">
        <v>93.556320120966106</v>
      </c>
      <c r="O507" s="24"/>
      <c r="P507" s="24"/>
    </row>
    <row r="508" spans="1:16" ht="78.75" x14ac:dyDescent="0.25">
      <c r="A508" s="2" t="s">
        <v>422</v>
      </c>
      <c r="B508" s="22" t="s">
        <v>43</v>
      </c>
      <c r="C508" s="22"/>
      <c r="D508" s="3" t="s">
        <v>387</v>
      </c>
      <c r="E508" s="3" t="s">
        <v>423</v>
      </c>
      <c r="F508" s="22"/>
      <c r="G508" s="22"/>
      <c r="H508" s="23">
        <v>5081754</v>
      </c>
      <c r="I508" s="23"/>
      <c r="J508" s="23">
        <v>4754302.04</v>
      </c>
      <c r="K508" s="23"/>
      <c r="L508" s="23">
        <v>327451.96000000002</v>
      </c>
      <c r="M508" s="23"/>
      <c r="N508" s="24">
        <v>93.556320120966106</v>
      </c>
      <c r="O508" s="24"/>
      <c r="P508" s="24"/>
    </row>
    <row r="509" spans="1:16" ht="189" x14ac:dyDescent="0.25">
      <c r="A509" s="2" t="s">
        <v>424</v>
      </c>
      <c r="B509" s="22" t="s">
        <v>43</v>
      </c>
      <c r="C509" s="22"/>
      <c r="D509" s="3" t="s">
        <v>387</v>
      </c>
      <c r="E509" s="3" t="s">
        <v>425</v>
      </c>
      <c r="F509" s="22"/>
      <c r="G509" s="22"/>
      <c r="H509" s="23">
        <v>4779000</v>
      </c>
      <c r="I509" s="23"/>
      <c r="J509" s="23">
        <v>4459032</v>
      </c>
      <c r="K509" s="23"/>
      <c r="L509" s="23">
        <v>319968</v>
      </c>
      <c r="M509" s="23"/>
      <c r="N509" s="24">
        <v>93.30470809792844</v>
      </c>
      <c r="O509" s="24"/>
      <c r="P509" s="24"/>
    </row>
    <row r="510" spans="1:16" ht="78.75" x14ac:dyDescent="0.25">
      <c r="A510" s="2" t="s">
        <v>14</v>
      </c>
      <c r="B510" s="22" t="s">
        <v>43</v>
      </c>
      <c r="C510" s="22"/>
      <c r="D510" s="3" t="s">
        <v>387</v>
      </c>
      <c r="E510" s="3" t="s">
        <v>425</v>
      </c>
      <c r="F510" s="22" t="s">
        <v>15</v>
      </c>
      <c r="G510" s="22"/>
      <c r="H510" s="23">
        <v>4459267.3499999996</v>
      </c>
      <c r="I510" s="23"/>
      <c r="J510" s="23">
        <v>4459032</v>
      </c>
      <c r="K510" s="23"/>
      <c r="L510" s="23">
        <v>235.35</v>
      </c>
      <c r="M510" s="23"/>
      <c r="N510" s="24">
        <v>99.994722227183814</v>
      </c>
      <c r="O510" s="24"/>
      <c r="P510" s="24"/>
    </row>
    <row r="511" spans="1:16" ht="31.5" x14ac:dyDescent="0.25">
      <c r="A511" s="2" t="s">
        <v>16</v>
      </c>
      <c r="B511" s="22" t="s">
        <v>43</v>
      </c>
      <c r="C511" s="22"/>
      <c r="D511" s="3" t="s">
        <v>387</v>
      </c>
      <c r="E511" s="3" t="s">
        <v>425</v>
      </c>
      <c r="F511" s="22" t="s">
        <v>17</v>
      </c>
      <c r="G511" s="22"/>
      <c r="H511" s="23">
        <v>4459267.3499999996</v>
      </c>
      <c r="I511" s="23"/>
      <c r="J511" s="23">
        <v>4459032</v>
      </c>
      <c r="K511" s="23"/>
      <c r="L511" s="23">
        <v>235.35</v>
      </c>
      <c r="M511" s="23"/>
      <c r="N511" s="24">
        <v>99.994722227183814</v>
      </c>
      <c r="O511" s="24"/>
      <c r="P511" s="24"/>
    </row>
    <row r="512" spans="1:16" ht="31.5" x14ac:dyDescent="0.25">
      <c r="A512" s="2" t="s">
        <v>28</v>
      </c>
      <c r="B512" s="22" t="s">
        <v>43</v>
      </c>
      <c r="C512" s="22"/>
      <c r="D512" s="3" t="s">
        <v>387</v>
      </c>
      <c r="E512" s="3" t="s">
        <v>425</v>
      </c>
      <c r="F512" s="22" t="s">
        <v>29</v>
      </c>
      <c r="G512" s="22"/>
      <c r="H512" s="23">
        <v>319732.65000000002</v>
      </c>
      <c r="I512" s="23"/>
      <c r="J512" s="23"/>
      <c r="K512" s="23"/>
      <c r="L512" s="23">
        <v>319732.65000000002</v>
      </c>
      <c r="M512" s="23"/>
      <c r="N512" s="24">
        <v>0</v>
      </c>
      <c r="O512" s="24"/>
      <c r="P512" s="24"/>
    </row>
    <row r="513" spans="1:16" ht="31.5" x14ac:dyDescent="0.25">
      <c r="A513" s="2" t="s">
        <v>30</v>
      </c>
      <c r="B513" s="22" t="s">
        <v>43</v>
      </c>
      <c r="C513" s="22"/>
      <c r="D513" s="3" t="s">
        <v>387</v>
      </c>
      <c r="E513" s="3" t="s">
        <v>425</v>
      </c>
      <c r="F513" s="22" t="s">
        <v>31</v>
      </c>
      <c r="G513" s="22"/>
      <c r="H513" s="23">
        <v>319732.65000000002</v>
      </c>
      <c r="I513" s="23"/>
      <c r="J513" s="23"/>
      <c r="K513" s="23"/>
      <c r="L513" s="23">
        <v>319732.65000000002</v>
      </c>
      <c r="M513" s="23"/>
      <c r="N513" s="24">
        <v>0</v>
      </c>
      <c r="O513" s="24"/>
      <c r="P513" s="24"/>
    </row>
    <row r="514" spans="1:16" ht="204.75" x14ac:dyDescent="0.25">
      <c r="A514" s="2" t="s">
        <v>426</v>
      </c>
      <c r="B514" s="22" t="s">
        <v>43</v>
      </c>
      <c r="C514" s="22"/>
      <c r="D514" s="3" t="s">
        <v>387</v>
      </c>
      <c r="E514" s="3" t="s">
        <v>427</v>
      </c>
      <c r="F514" s="22"/>
      <c r="G514" s="22"/>
      <c r="H514" s="23">
        <v>302754</v>
      </c>
      <c r="I514" s="23"/>
      <c r="J514" s="23">
        <v>295270.03999999998</v>
      </c>
      <c r="K514" s="23"/>
      <c r="L514" s="23">
        <v>7483.96</v>
      </c>
      <c r="M514" s="23"/>
      <c r="N514" s="24">
        <v>97.52803926620291</v>
      </c>
      <c r="O514" s="24"/>
      <c r="P514" s="24"/>
    </row>
    <row r="515" spans="1:16" ht="78.75" x14ac:dyDescent="0.25">
      <c r="A515" s="2" t="s">
        <v>14</v>
      </c>
      <c r="B515" s="22" t="s">
        <v>43</v>
      </c>
      <c r="C515" s="22"/>
      <c r="D515" s="3" t="s">
        <v>387</v>
      </c>
      <c r="E515" s="3" t="s">
        <v>427</v>
      </c>
      <c r="F515" s="22" t="s">
        <v>15</v>
      </c>
      <c r="G515" s="22"/>
      <c r="H515" s="23">
        <v>302754</v>
      </c>
      <c r="I515" s="23"/>
      <c r="J515" s="23">
        <v>295270.03999999998</v>
      </c>
      <c r="K515" s="23"/>
      <c r="L515" s="23">
        <v>7483.96</v>
      </c>
      <c r="M515" s="23"/>
      <c r="N515" s="24">
        <v>97.52803926620291</v>
      </c>
      <c r="O515" s="24"/>
      <c r="P515" s="24"/>
    </row>
    <row r="516" spans="1:16" ht="31.5" x14ac:dyDescent="0.25">
      <c r="A516" s="2" t="s">
        <v>16</v>
      </c>
      <c r="B516" s="22" t="s">
        <v>43</v>
      </c>
      <c r="C516" s="22"/>
      <c r="D516" s="3" t="s">
        <v>387</v>
      </c>
      <c r="E516" s="3" t="s">
        <v>427</v>
      </c>
      <c r="F516" s="22" t="s">
        <v>17</v>
      </c>
      <c r="G516" s="22"/>
      <c r="H516" s="23">
        <v>302754</v>
      </c>
      <c r="I516" s="23"/>
      <c r="J516" s="23">
        <v>295270.03999999998</v>
      </c>
      <c r="K516" s="23"/>
      <c r="L516" s="23">
        <v>7483.96</v>
      </c>
      <c r="M516" s="23"/>
      <c r="N516" s="24">
        <v>97.52803926620291</v>
      </c>
      <c r="O516" s="24"/>
      <c r="P516" s="24"/>
    </row>
    <row r="517" spans="1:16" s="9" customFormat="1" ht="36" customHeight="1" x14ac:dyDescent="0.25">
      <c r="A517" s="10" t="s">
        <v>428</v>
      </c>
      <c r="B517" s="30" t="s">
        <v>278</v>
      </c>
      <c r="C517" s="30"/>
      <c r="D517" s="11"/>
      <c r="E517" s="11"/>
      <c r="F517" s="30"/>
      <c r="G517" s="30"/>
      <c r="H517" s="31">
        <v>6517126859.7799997</v>
      </c>
      <c r="I517" s="31"/>
      <c r="J517" s="31">
        <v>6363738126.71</v>
      </c>
      <c r="K517" s="31"/>
      <c r="L517" s="31">
        <v>153388733.06999999</v>
      </c>
      <c r="M517" s="31"/>
      <c r="N517" s="32">
        <v>97.646374907681661</v>
      </c>
      <c r="O517" s="32"/>
      <c r="P517" s="32"/>
    </row>
    <row r="518" spans="1:16" x14ac:dyDescent="0.25">
      <c r="A518" s="2" t="s">
        <v>429</v>
      </c>
      <c r="B518" s="22" t="s">
        <v>278</v>
      </c>
      <c r="C518" s="22"/>
      <c r="D518" s="3" t="s">
        <v>3</v>
      </c>
      <c r="E518" s="3"/>
      <c r="F518" s="22"/>
      <c r="G518" s="22"/>
      <c r="H518" s="23">
        <v>240127751.34</v>
      </c>
      <c r="I518" s="23"/>
      <c r="J518" s="23">
        <v>227136748.16</v>
      </c>
      <c r="K518" s="23"/>
      <c r="L518" s="23">
        <v>12991003.18</v>
      </c>
      <c r="M518" s="23"/>
      <c r="N518" s="24">
        <v>94.589961756812585</v>
      </c>
      <c r="O518" s="24"/>
      <c r="P518" s="24"/>
    </row>
    <row r="519" spans="1:16" ht="31.5" x14ac:dyDescent="0.25">
      <c r="A519" s="2" t="s">
        <v>44</v>
      </c>
      <c r="B519" s="22" t="s">
        <v>278</v>
      </c>
      <c r="C519" s="22"/>
      <c r="D519" s="3" t="s">
        <v>3</v>
      </c>
      <c r="E519" s="3" t="s">
        <v>45</v>
      </c>
      <c r="F519" s="22"/>
      <c r="G519" s="22"/>
      <c r="H519" s="23">
        <v>3149183.33</v>
      </c>
      <c r="I519" s="23"/>
      <c r="J519" s="23">
        <v>2658402.0099999998</v>
      </c>
      <c r="K519" s="23"/>
      <c r="L519" s="23">
        <v>490781.32</v>
      </c>
      <c r="M519" s="23"/>
      <c r="N519" s="24">
        <v>84.415600218485849</v>
      </c>
      <c r="O519" s="24"/>
      <c r="P519" s="24"/>
    </row>
    <row r="520" spans="1:16" x14ac:dyDescent="0.25">
      <c r="A520" s="2" t="s">
        <v>430</v>
      </c>
      <c r="B520" s="22" t="s">
        <v>278</v>
      </c>
      <c r="C520" s="22"/>
      <c r="D520" s="3" t="s">
        <v>3</v>
      </c>
      <c r="E520" s="3" t="s">
        <v>431</v>
      </c>
      <c r="F520" s="22"/>
      <c r="G520" s="22"/>
      <c r="H520" s="23">
        <v>3149183.33</v>
      </c>
      <c r="I520" s="23"/>
      <c r="J520" s="23">
        <v>2658402.0099999998</v>
      </c>
      <c r="K520" s="23"/>
      <c r="L520" s="23">
        <v>490781.32</v>
      </c>
      <c r="M520" s="23"/>
      <c r="N520" s="24">
        <v>84.415600218485849</v>
      </c>
      <c r="O520" s="24"/>
      <c r="P520" s="24"/>
    </row>
    <row r="521" spans="1:16" ht="63" x14ac:dyDescent="0.25">
      <c r="A521" s="2" t="s">
        <v>432</v>
      </c>
      <c r="B521" s="22" t="s">
        <v>278</v>
      </c>
      <c r="C521" s="22"/>
      <c r="D521" s="3" t="s">
        <v>3</v>
      </c>
      <c r="E521" s="3" t="s">
        <v>433</v>
      </c>
      <c r="F521" s="22"/>
      <c r="G521" s="22"/>
      <c r="H521" s="23">
        <v>3149183.33</v>
      </c>
      <c r="I521" s="23"/>
      <c r="J521" s="23">
        <v>2658402.0099999998</v>
      </c>
      <c r="K521" s="23"/>
      <c r="L521" s="23">
        <v>490781.32</v>
      </c>
      <c r="M521" s="23"/>
      <c r="N521" s="24">
        <v>84.415600218485849</v>
      </c>
      <c r="O521" s="24"/>
      <c r="P521" s="24"/>
    </row>
    <row r="522" spans="1:16" ht="78.75" x14ac:dyDescent="0.25">
      <c r="A522" s="2" t="s">
        <v>434</v>
      </c>
      <c r="B522" s="22" t="s">
        <v>278</v>
      </c>
      <c r="C522" s="22"/>
      <c r="D522" s="3" t="s">
        <v>3</v>
      </c>
      <c r="E522" s="3" t="s">
        <v>435</v>
      </c>
      <c r="F522" s="22"/>
      <c r="G522" s="22"/>
      <c r="H522" s="23">
        <v>3149183.33</v>
      </c>
      <c r="I522" s="23"/>
      <c r="J522" s="23">
        <v>2658402.0099999998</v>
      </c>
      <c r="K522" s="23"/>
      <c r="L522" s="23">
        <v>490781.32</v>
      </c>
      <c r="M522" s="23"/>
      <c r="N522" s="24">
        <v>84.415600218485849</v>
      </c>
      <c r="O522" s="24"/>
      <c r="P522" s="24"/>
    </row>
    <row r="523" spans="1:16" ht="31.5" x14ac:dyDescent="0.25">
      <c r="A523" s="2" t="s">
        <v>28</v>
      </c>
      <c r="B523" s="22" t="s">
        <v>278</v>
      </c>
      <c r="C523" s="22"/>
      <c r="D523" s="3" t="s">
        <v>3</v>
      </c>
      <c r="E523" s="3" t="s">
        <v>435</v>
      </c>
      <c r="F523" s="22" t="s">
        <v>29</v>
      </c>
      <c r="G523" s="22"/>
      <c r="H523" s="23">
        <v>3149183.33</v>
      </c>
      <c r="I523" s="23"/>
      <c r="J523" s="23">
        <v>2658402.0099999998</v>
      </c>
      <c r="K523" s="23"/>
      <c r="L523" s="23">
        <v>490781.32</v>
      </c>
      <c r="M523" s="23"/>
      <c r="N523" s="24">
        <v>84.415600218485849</v>
      </c>
      <c r="O523" s="24"/>
      <c r="P523" s="24"/>
    </row>
    <row r="524" spans="1:16" ht="31.5" x14ac:dyDescent="0.25">
      <c r="A524" s="2" t="s">
        <v>30</v>
      </c>
      <c r="B524" s="22" t="s">
        <v>278</v>
      </c>
      <c r="C524" s="22"/>
      <c r="D524" s="3" t="s">
        <v>3</v>
      </c>
      <c r="E524" s="3" t="s">
        <v>435</v>
      </c>
      <c r="F524" s="22" t="s">
        <v>31</v>
      </c>
      <c r="G524" s="22"/>
      <c r="H524" s="23">
        <v>3149183.33</v>
      </c>
      <c r="I524" s="23"/>
      <c r="J524" s="23">
        <v>2658402.0099999998</v>
      </c>
      <c r="K524" s="23"/>
      <c r="L524" s="23">
        <v>490781.32</v>
      </c>
      <c r="M524" s="23"/>
      <c r="N524" s="24">
        <v>84.415600218485849</v>
      </c>
      <c r="O524" s="24"/>
      <c r="P524" s="24"/>
    </row>
    <row r="525" spans="1:16" ht="31.5" x14ac:dyDescent="0.25">
      <c r="A525" s="2" t="s">
        <v>436</v>
      </c>
      <c r="B525" s="22" t="s">
        <v>278</v>
      </c>
      <c r="C525" s="22"/>
      <c r="D525" s="3" t="s">
        <v>3</v>
      </c>
      <c r="E525" s="3" t="s">
        <v>437</v>
      </c>
      <c r="F525" s="22"/>
      <c r="G525" s="22"/>
      <c r="H525" s="23">
        <v>914432.8</v>
      </c>
      <c r="I525" s="23"/>
      <c r="J525" s="23">
        <v>255821.69</v>
      </c>
      <c r="K525" s="23"/>
      <c r="L525" s="23">
        <v>658611.11</v>
      </c>
      <c r="M525" s="23"/>
      <c r="N525" s="24">
        <v>27.975996705280039</v>
      </c>
      <c r="O525" s="24"/>
      <c r="P525" s="24"/>
    </row>
    <row r="526" spans="1:16" ht="31.5" x14ac:dyDescent="0.25">
      <c r="A526" s="2" t="s">
        <v>438</v>
      </c>
      <c r="B526" s="22" t="s">
        <v>278</v>
      </c>
      <c r="C526" s="22"/>
      <c r="D526" s="3" t="s">
        <v>3</v>
      </c>
      <c r="E526" s="3" t="s">
        <v>439</v>
      </c>
      <c r="F526" s="22"/>
      <c r="G526" s="22"/>
      <c r="H526" s="23">
        <v>850000</v>
      </c>
      <c r="I526" s="23"/>
      <c r="J526" s="23">
        <v>191388.89</v>
      </c>
      <c r="K526" s="23"/>
      <c r="L526" s="23">
        <v>658611.11</v>
      </c>
      <c r="M526" s="23"/>
      <c r="N526" s="24">
        <v>22.51634</v>
      </c>
      <c r="O526" s="24"/>
      <c r="P526" s="24"/>
    </row>
    <row r="527" spans="1:16" ht="63" x14ac:dyDescent="0.25">
      <c r="A527" s="2" t="s">
        <v>440</v>
      </c>
      <c r="B527" s="22" t="s">
        <v>278</v>
      </c>
      <c r="C527" s="22"/>
      <c r="D527" s="3" t="s">
        <v>3</v>
      </c>
      <c r="E527" s="3" t="s">
        <v>441</v>
      </c>
      <c r="F527" s="22"/>
      <c r="G527" s="22"/>
      <c r="H527" s="23">
        <v>850000</v>
      </c>
      <c r="I527" s="23"/>
      <c r="J527" s="23">
        <v>191388.89</v>
      </c>
      <c r="K527" s="23"/>
      <c r="L527" s="23">
        <v>658611.11</v>
      </c>
      <c r="M527" s="23"/>
      <c r="N527" s="24">
        <v>22.51634</v>
      </c>
      <c r="O527" s="24"/>
      <c r="P527" s="24"/>
    </row>
    <row r="528" spans="1:16" ht="47.25" x14ac:dyDescent="0.25">
      <c r="A528" s="2" t="s">
        <v>442</v>
      </c>
      <c r="B528" s="22" t="s">
        <v>278</v>
      </c>
      <c r="C528" s="22"/>
      <c r="D528" s="3" t="s">
        <v>3</v>
      </c>
      <c r="E528" s="3" t="s">
        <v>443</v>
      </c>
      <c r="F528" s="22"/>
      <c r="G528" s="22"/>
      <c r="H528" s="23">
        <v>850000</v>
      </c>
      <c r="I528" s="23"/>
      <c r="J528" s="23">
        <v>191388.89</v>
      </c>
      <c r="K528" s="23"/>
      <c r="L528" s="23">
        <v>658611.11</v>
      </c>
      <c r="M528" s="23"/>
      <c r="N528" s="24">
        <v>22.51634</v>
      </c>
      <c r="O528" s="24"/>
      <c r="P528" s="24"/>
    </row>
    <row r="529" spans="1:16" ht="31.5" x14ac:dyDescent="0.25">
      <c r="A529" s="2" t="s">
        <v>28</v>
      </c>
      <c r="B529" s="22" t="s">
        <v>278</v>
      </c>
      <c r="C529" s="22"/>
      <c r="D529" s="3" t="s">
        <v>3</v>
      </c>
      <c r="E529" s="3" t="s">
        <v>443</v>
      </c>
      <c r="F529" s="22" t="s">
        <v>29</v>
      </c>
      <c r="G529" s="22"/>
      <c r="H529" s="23">
        <v>850000</v>
      </c>
      <c r="I529" s="23"/>
      <c r="J529" s="23">
        <v>191388.89</v>
      </c>
      <c r="K529" s="23"/>
      <c r="L529" s="23">
        <v>658611.11</v>
      </c>
      <c r="M529" s="23"/>
      <c r="N529" s="24">
        <v>22.51634</v>
      </c>
      <c r="O529" s="24"/>
      <c r="P529" s="24"/>
    </row>
    <row r="530" spans="1:16" ht="31.5" x14ac:dyDescent="0.25">
      <c r="A530" s="2" t="s">
        <v>30</v>
      </c>
      <c r="B530" s="22" t="s">
        <v>278</v>
      </c>
      <c r="C530" s="22"/>
      <c r="D530" s="3" t="s">
        <v>3</v>
      </c>
      <c r="E530" s="3" t="s">
        <v>443</v>
      </c>
      <c r="F530" s="22" t="s">
        <v>31</v>
      </c>
      <c r="G530" s="22"/>
      <c r="H530" s="23">
        <v>850000</v>
      </c>
      <c r="I530" s="23"/>
      <c r="J530" s="23">
        <v>191388.89</v>
      </c>
      <c r="K530" s="23"/>
      <c r="L530" s="23">
        <v>658611.11</v>
      </c>
      <c r="M530" s="23"/>
      <c r="N530" s="24">
        <v>22.51634</v>
      </c>
      <c r="O530" s="24"/>
      <c r="P530" s="24"/>
    </row>
    <row r="531" spans="1:16" x14ac:dyDescent="0.25">
      <c r="A531" s="2" t="s">
        <v>8</v>
      </c>
      <c r="B531" s="22" t="s">
        <v>278</v>
      </c>
      <c r="C531" s="22"/>
      <c r="D531" s="3" t="s">
        <v>3</v>
      </c>
      <c r="E531" s="3" t="s">
        <v>444</v>
      </c>
      <c r="F531" s="22"/>
      <c r="G531" s="22"/>
      <c r="H531" s="23">
        <v>64432.800000000003</v>
      </c>
      <c r="I531" s="23"/>
      <c r="J531" s="23">
        <v>64432.800000000003</v>
      </c>
      <c r="K531" s="23"/>
      <c r="L531" s="23"/>
      <c r="M531" s="23"/>
      <c r="N531" s="24">
        <v>100</v>
      </c>
      <c r="O531" s="24"/>
      <c r="P531" s="24"/>
    </row>
    <row r="532" spans="1:16" ht="47.25" x14ac:dyDescent="0.25">
      <c r="A532" s="2" t="s">
        <v>10</v>
      </c>
      <c r="B532" s="22" t="s">
        <v>278</v>
      </c>
      <c r="C532" s="22"/>
      <c r="D532" s="3" t="s">
        <v>3</v>
      </c>
      <c r="E532" s="3" t="s">
        <v>445</v>
      </c>
      <c r="F532" s="22"/>
      <c r="G532" s="22"/>
      <c r="H532" s="23">
        <v>64432.800000000003</v>
      </c>
      <c r="I532" s="23"/>
      <c r="J532" s="23">
        <v>64432.800000000003</v>
      </c>
      <c r="K532" s="23"/>
      <c r="L532" s="23"/>
      <c r="M532" s="23"/>
      <c r="N532" s="24">
        <v>100</v>
      </c>
      <c r="O532" s="24"/>
      <c r="P532" s="24"/>
    </row>
    <row r="533" spans="1:16" ht="47.25" x14ac:dyDescent="0.25">
      <c r="A533" s="2" t="s">
        <v>442</v>
      </c>
      <c r="B533" s="22" t="s">
        <v>278</v>
      </c>
      <c r="C533" s="22"/>
      <c r="D533" s="3" t="s">
        <v>3</v>
      </c>
      <c r="E533" s="3" t="s">
        <v>446</v>
      </c>
      <c r="F533" s="22"/>
      <c r="G533" s="22"/>
      <c r="H533" s="23">
        <v>64432.800000000003</v>
      </c>
      <c r="I533" s="23"/>
      <c r="J533" s="23">
        <v>64432.800000000003</v>
      </c>
      <c r="K533" s="23"/>
      <c r="L533" s="23"/>
      <c r="M533" s="23"/>
      <c r="N533" s="24">
        <v>100</v>
      </c>
      <c r="O533" s="24"/>
      <c r="P533" s="24"/>
    </row>
    <row r="534" spans="1:16" ht="31.5" x14ac:dyDescent="0.25">
      <c r="A534" s="2" t="s">
        <v>28</v>
      </c>
      <c r="B534" s="22" t="s">
        <v>278</v>
      </c>
      <c r="C534" s="22"/>
      <c r="D534" s="3" t="s">
        <v>3</v>
      </c>
      <c r="E534" s="3" t="s">
        <v>446</v>
      </c>
      <c r="F534" s="22" t="s">
        <v>29</v>
      </c>
      <c r="G534" s="22"/>
      <c r="H534" s="23">
        <v>64432.800000000003</v>
      </c>
      <c r="I534" s="23"/>
      <c r="J534" s="23">
        <v>64432.800000000003</v>
      </c>
      <c r="K534" s="23"/>
      <c r="L534" s="23"/>
      <c r="M534" s="23"/>
      <c r="N534" s="24">
        <v>100</v>
      </c>
      <c r="O534" s="24"/>
      <c r="P534" s="24"/>
    </row>
    <row r="535" spans="1:16" ht="31.5" x14ac:dyDescent="0.25">
      <c r="A535" s="2" t="s">
        <v>30</v>
      </c>
      <c r="B535" s="22" t="s">
        <v>278</v>
      </c>
      <c r="C535" s="22"/>
      <c r="D535" s="3" t="s">
        <v>3</v>
      </c>
      <c r="E535" s="3" t="s">
        <v>446</v>
      </c>
      <c r="F535" s="22" t="s">
        <v>31</v>
      </c>
      <c r="G535" s="22"/>
      <c r="H535" s="23">
        <v>64432.800000000003</v>
      </c>
      <c r="I535" s="23"/>
      <c r="J535" s="23">
        <v>64432.800000000003</v>
      </c>
      <c r="K535" s="23"/>
      <c r="L535" s="23"/>
      <c r="M535" s="23"/>
      <c r="N535" s="24">
        <v>100</v>
      </c>
      <c r="O535" s="24"/>
      <c r="P535" s="24"/>
    </row>
    <row r="536" spans="1:16" ht="31.5" x14ac:dyDescent="0.25">
      <c r="A536" s="2" t="s">
        <v>6</v>
      </c>
      <c r="B536" s="22" t="s">
        <v>278</v>
      </c>
      <c r="C536" s="22"/>
      <c r="D536" s="3" t="s">
        <v>3</v>
      </c>
      <c r="E536" s="3" t="s">
        <v>7</v>
      </c>
      <c r="F536" s="22"/>
      <c r="G536" s="22"/>
      <c r="H536" s="23">
        <v>78520712.209999993</v>
      </c>
      <c r="I536" s="23"/>
      <c r="J536" s="23">
        <v>78516262.879999995</v>
      </c>
      <c r="K536" s="23"/>
      <c r="L536" s="23">
        <v>4449.33</v>
      </c>
      <c r="M536" s="23"/>
      <c r="N536" s="24">
        <v>99.994333558783694</v>
      </c>
      <c r="O536" s="24"/>
      <c r="P536" s="24"/>
    </row>
    <row r="537" spans="1:16" x14ac:dyDescent="0.25">
      <c r="A537" s="2" t="s">
        <v>164</v>
      </c>
      <c r="B537" s="22" t="s">
        <v>278</v>
      </c>
      <c r="C537" s="22"/>
      <c r="D537" s="3" t="s">
        <v>3</v>
      </c>
      <c r="E537" s="3" t="s">
        <v>165</v>
      </c>
      <c r="F537" s="22"/>
      <c r="G537" s="22"/>
      <c r="H537" s="23">
        <v>78520712.209999993</v>
      </c>
      <c r="I537" s="23"/>
      <c r="J537" s="23">
        <v>78516262.879999995</v>
      </c>
      <c r="K537" s="23"/>
      <c r="L537" s="23">
        <v>4449.33</v>
      </c>
      <c r="M537" s="23"/>
      <c r="N537" s="24">
        <v>99.994333558783694</v>
      </c>
      <c r="O537" s="24"/>
      <c r="P537" s="24"/>
    </row>
    <row r="538" spans="1:16" ht="47.25" x14ac:dyDescent="0.25">
      <c r="A538" s="2" t="s">
        <v>166</v>
      </c>
      <c r="B538" s="22" t="s">
        <v>278</v>
      </c>
      <c r="C538" s="22"/>
      <c r="D538" s="3" t="s">
        <v>3</v>
      </c>
      <c r="E538" s="3" t="s">
        <v>167</v>
      </c>
      <c r="F538" s="22"/>
      <c r="G538" s="22"/>
      <c r="H538" s="23">
        <v>78520712.209999993</v>
      </c>
      <c r="I538" s="23"/>
      <c r="J538" s="23">
        <v>78516262.879999995</v>
      </c>
      <c r="K538" s="23"/>
      <c r="L538" s="23">
        <v>4449.33</v>
      </c>
      <c r="M538" s="23"/>
      <c r="N538" s="24">
        <v>99.994333558783694</v>
      </c>
      <c r="O538" s="24"/>
      <c r="P538" s="24"/>
    </row>
    <row r="539" spans="1:16" ht="31.5" x14ac:dyDescent="0.25">
      <c r="A539" s="2" t="s">
        <v>447</v>
      </c>
      <c r="B539" s="22" t="s">
        <v>278</v>
      </c>
      <c r="C539" s="22"/>
      <c r="D539" s="3" t="s">
        <v>3</v>
      </c>
      <c r="E539" s="3" t="s">
        <v>448</v>
      </c>
      <c r="F539" s="22"/>
      <c r="G539" s="22"/>
      <c r="H539" s="23">
        <v>78520712.209999993</v>
      </c>
      <c r="I539" s="23"/>
      <c r="J539" s="23">
        <v>78516262.879999995</v>
      </c>
      <c r="K539" s="23"/>
      <c r="L539" s="23">
        <v>4449.33</v>
      </c>
      <c r="M539" s="23"/>
      <c r="N539" s="24">
        <v>99.994333558783694</v>
      </c>
      <c r="O539" s="24"/>
      <c r="P539" s="24"/>
    </row>
    <row r="540" spans="1:16" x14ac:dyDescent="0.25">
      <c r="A540" s="2" t="s">
        <v>38</v>
      </c>
      <c r="B540" s="22" t="s">
        <v>278</v>
      </c>
      <c r="C540" s="22"/>
      <c r="D540" s="3" t="s">
        <v>3</v>
      </c>
      <c r="E540" s="3" t="s">
        <v>448</v>
      </c>
      <c r="F540" s="22" t="s">
        <v>39</v>
      </c>
      <c r="G540" s="22"/>
      <c r="H540" s="23">
        <v>78520712.209999993</v>
      </c>
      <c r="I540" s="23"/>
      <c r="J540" s="23">
        <v>78516262.879999995</v>
      </c>
      <c r="K540" s="23"/>
      <c r="L540" s="23">
        <v>4449.33</v>
      </c>
      <c r="M540" s="23"/>
      <c r="N540" s="24">
        <v>99.994333558783694</v>
      </c>
      <c r="O540" s="24"/>
      <c r="P540" s="24"/>
    </row>
    <row r="541" spans="1:16" x14ac:dyDescent="0.25">
      <c r="A541" s="2" t="s">
        <v>66</v>
      </c>
      <c r="B541" s="22" t="s">
        <v>278</v>
      </c>
      <c r="C541" s="22"/>
      <c r="D541" s="3" t="s">
        <v>3</v>
      </c>
      <c r="E541" s="3" t="s">
        <v>448</v>
      </c>
      <c r="F541" s="22" t="s">
        <v>67</v>
      </c>
      <c r="G541" s="22"/>
      <c r="H541" s="23">
        <v>78520712.209999993</v>
      </c>
      <c r="I541" s="23"/>
      <c r="J541" s="23">
        <v>78516262.879999995</v>
      </c>
      <c r="K541" s="23"/>
      <c r="L541" s="23">
        <v>4449.33</v>
      </c>
      <c r="M541" s="23"/>
      <c r="N541" s="24">
        <v>99.994333558783694</v>
      </c>
      <c r="O541" s="24"/>
      <c r="P541" s="24"/>
    </row>
    <row r="542" spans="1:16" ht="31.5" x14ac:dyDescent="0.25">
      <c r="A542" s="2" t="s">
        <v>418</v>
      </c>
      <c r="B542" s="22" t="s">
        <v>278</v>
      </c>
      <c r="C542" s="22"/>
      <c r="D542" s="3" t="s">
        <v>3</v>
      </c>
      <c r="E542" s="3" t="s">
        <v>419</v>
      </c>
      <c r="F542" s="22"/>
      <c r="G542" s="22"/>
      <c r="H542" s="23">
        <v>25026278.899999999</v>
      </c>
      <c r="I542" s="23"/>
      <c r="J542" s="23">
        <v>24433278.890000001</v>
      </c>
      <c r="K542" s="23"/>
      <c r="L542" s="23">
        <v>593000.01</v>
      </c>
      <c r="M542" s="23"/>
      <c r="N542" s="24">
        <v>97.630490683934639</v>
      </c>
      <c r="O542" s="24"/>
      <c r="P542" s="24"/>
    </row>
    <row r="543" spans="1:16" ht="31.5" x14ac:dyDescent="0.25">
      <c r="A543" s="2" t="s">
        <v>420</v>
      </c>
      <c r="B543" s="22" t="s">
        <v>278</v>
      </c>
      <c r="C543" s="22"/>
      <c r="D543" s="3" t="s">
        <v>3</v>
      </c>
      <c r="E543" s="3" t="s">
        <v>421</v>
      </c>
      <c r="F543" s="22"/>
      <c r="G543" s="22"/>
      <c r="H543" s="23">
        <v>25026278.899999999</v>
      </c>
      <c r="I543" s="23"/>
      <c r="J543" s="23">
        <v>24433278.890000001</v>
      </c>
      <c r="K543" s="23"/>
      <c r="L543" s="23">
        <v>593000.01</v>
      </c>
      <c r="M543" s="23"/>
      <c r="N543" s="24">
        <v>97.630490683934639</v>
      </c>
      <c r="O543" s="24"/>
      <c r="P543" s="24"/>
    </row>
    <row r="544" spans="1:16" ht="63" x14ac:dyDescent="0.25">
      <c r="A544" s="2" t="s">
        <v>449</v>
      </c>
      <c r="B544" s="22" t="s">
        <v>278</v>
      </c>
      <c r="C544" s="22"/>
      <c r="D544" s="3" t="s">
        <v>3</v>
      </c>
      <c r="E544" s="3" t="s">
        <v>450</v>
      </c>
      <c r="F544" s="22"/>
      <c r="G544" s="22"/>
      <c r="H544" s="23">
        <v>25026278.899999999</v>
      </c>
      <c r="I544" s="23"/>
      <c r="J544" s="23">
        <v>24433278.890000001</v>
      </c>
      <c r="K544" s="23"/>
      <c r="L544" s="23">
        <v>593000.01</v>
      </c>
      <c r="M544" s="23"/>
      <c r="N544" s="24">
        <v>97.630490683934639</v>
      </c>
      <c r="O544" s="24"/>
      <c r="P544" s="24"/>
    </row>
    <row r="545" spans="1:16" ht="47.25" x14ac:dyDescent="0.25">
      <c r="A545" s="2" t="s">
        <v>451</v>
      </c>
      <c r="B545" s="22" t="s">
        <v>278</v>
      </c>
      <c r="C545" s="22"/>
      <c r="D545" s="3" t="s">
        <v>3</v>
      </c>
      <c r="E545" s="3" t="s">
        <v>452</v>
      </c>
      <c r="F545" s="22"/>
      <c r="G545" s="22"/>
      <c r="H545" s="23">
        <v>25026278.899999999</v>
      </c>
      <c r="I545" s="23"/>
      <c r="J545" s="23">
        <v>24433278.890000001</v>
      </c>
      <c r="K545" s="23"/>
      <c r="L545" s="23">
        <v>593000.01</v>
      </c>
      <c r="M545" s="23"/>
      <c r="N545" s="24">
        <v>97.630490683934639</v>
      </c>
      <c r="O545" s="24"/>
      <c r="P545" s="24"/>
    </row>
    <row r="546" spans="1:16" ht="31.5" x14ac:dyDescent="0.25">
      <c r="A546" s="2" t="s">
        <v>28</v>
      </c>
      <c r="B546" s="22" t="s">
        <v>278</v>
      </c>
      <c r="C546" s="22"/>
      <c r="D546" s="3" t="s">
        <v>3</v>
      </c>
      <c r="E546" s="3" t="s">
        <v>452</v>
      </c>
      <c r="F546" s="22" t="s">
        <v>29</v>
      </c>
      <c r="G546" s="22"/>
      <c r="H546" s="23">
        <v>25026278.899999999</v>
      </c>
      <c r="I546" s="23"/>
      <c r="J546" s="23">
        <v>24433278.890000001</v>
      </c>
      <c r="K546" s="23"/>
      <c r="L546" s="23">
        <v>593000.01</v>
      </c>
      <c r="M546" s="23"/>
      <c r="N546" s="24">
        <v>97.630490683934639</v>
      </c>
      <c r="O546" s="24"/>
      <c r="P546" s="24"/>
    </row>
    <row r="547" spans="1:16" ht="31.5" x14ac:dyDescent="0.25">
      <c r="A547" s="2" t="s">
        <v>30</v>
      </c>
      <c r="B547" s="22" t="s">
        <v>278</v>
      </c>
      <c r="C547" s="22"/>
      <c r="D547" s="3" t="s">
        <v>3</v>
      </c>
      <c r="E547" s="3" t="s">
        <v>452</v>
      </c>
      <c r="F547" s="22" t="s">
        <v>31</v>
      </c>
      <c r="G547" s="22"/>
      <c r="H547" s="23">
        <v>25026278.899999999</v>
      </c>
      <c r="I547" s="23"/>
      <c r="J547" s="23">
        <v>24433278.890000001</v>
      </c>
      <c r="K547" s="23"/>
      <c r="L547" s="23">
        <v>593000.01</v>
      </c>
      <c r="M547" s="23"/>
      <c r="N547" s="24">
        <v>97.630490683934639</v>
      </c>
      <c r="O547" s="24"/>
      <c r="P547" s="24"/>
    </row>
    <row r="548" spans="1:16" ht="31.5" x14ac:dyDescent="0.25">
      <c r="A548" s="2" t="s">
        <v>351</v>
      </c>
      <c r="B548" s="22" t="s">
        <v>278</v>
      </c>
      <c r="C548" s="22"/>
      <c r="D548" s="3" t="s">
        <v>3</v>
      </c>
      <c r="E548" s="3" t="s">
        <v>352</v>
      </c>
      <c r="F548" s="22"/>
      <c r="G548" s="22"/>
      <c r="H548" s="23">
        <v>47652070</v>
      </c>
      <c r="I548" s="23"/>
      <c r="J548" s="23">
        <v>43423905.840000004</v>
      </c>
      <c r="K548" s="23"/>
      <c r="L548" s="23">
        <v>4228164.16</v>
      </c>
      <c r="M548" s="23"/>
      <c r="N548" s="24">
        <v>91.127008417472737</v>
      </c>
      <c r="O548" s="24"/>
      <c r="P548" s="24"/>
    </row>
    <row r="549" spans="1:16" ht="47.25" x14ac:dyDescent="0.25">
      <c r="A549" s="2" t="s">
        <v>453</v>
      </c>
      <c r="B549" s="22" t="s">
        <v>278</v>
      </c>
      <c r="C549" s="22"/>
      <c r="D549" s="3" t="s">
        <v>3</v>
      </c>
      <c r="E549" s="3" t="s">
        <v>454</v>
      </c>
      <c r="F549" s="22"/>
      <c r="G549" s="22"/>
      <c r="H549" s="23">
        <v>47652070</v>
      </c>
      <c r="I549" s="23"/>
      <c r="J549" s="23">
        <v>43423905.840000004</v>
      </c>
      <c r="K549" s="23"/>
      <c r="L549" s="23">
        <v>4228164.16</v>
      </c>
      <c r="M549" s="23"/>
      <c r="N549" s="24">
        <v>91.127008417472737</v>
      </c>
      <c r="O549" s="24"/>
      <c r="P549" s="24"/>
    </row>
    <row r="550" spans="1:16" ht="31.5" x14ac:dyDescent="0.25">
      <c r="A550" s="2" t="s">
        <v>455</v>
      </c>
      <c r="B550" s="22" t="s">
        <v>278</v>
      </c>
      <c r="C550" s="22"/>
      <c r="D550" s="3" t="s">
        <v>3</v>
      </c>
      <c r="E550" s="3" t="s">
        <v>456</v>
      </c>
      <c r="F550" s="22"/>
      <c r="G550" s="22"/>
      <c r="H550" s="23">
        <v>47652070</v>
      </c>
      <c r="I550" s="23"/>
      <c r="J550" s="23">
        <v>43423905.840000004</v>
      </c>
      <c r="K550" s="23"/>
      <c r="L550" s="23">
        <v>4228164.16</v>
      </c>
      <c r="M550" s="23"/>
      <c r="N550" s="24">
        <v>91.127008417472737</v>
      </c>
      <c r="O550" s="24"/>
      <c r="P550" s="24"/>
    </row>
    <row r="551" spans="1:16" x14ac:dyDescent="0.25">
      <c r="A551" s="2" t="s">
        <v>457</v>
      </c>
      <c r="B551" s="22" t="s">
        <v>278</v>
      </c>
      <c r="C551" s="22"/>
      <c r="D551" s="3" t="s">
        <v>3</v>
      </c>
      <c r="E551" s="3" t="s">
        <v>458</v>
      </c>
      <c r="F551" s="22"/>
      <c r="G551" s="22"/>
      <c r="H551" s="23">
        <v>47652070</v>
      </c>
      <c r="I551" s="23"/>
      <c r="J551" s="23">
        <v>43423905.840000004</v>
      </c>
      <c r="K551" s="23"/>
      <c r="L551" s="23">
        <v>4228164.16</v>
      </c>
      <c r="M551" s="23"/>
      <c r="N551" s="24">
        <v>91.127008417472737</v>
      </c>
      <c r="O551" s="24"/>
      <c r="P551" s="24"/>
    </row>
    <row r="552" spans="1:16" x14ac:dyDescent="0.25">
      <c r="A552" s="2" t="s">
        <v>38</v>
      </c>
      <c r="B552" s="22" t="s">
        <v>278</v>
      </c>
      <c r="C552" s="22"/>
      <c r="D552" s="3" t="s">
        <v>3</v>
      </c>
      <c r="E552" s="3" t="s">
        <v>458</v>
      </c>
      <c r="F552" s="22" t="s">
        <v>39</v>
      </c>
      <c r="G552" s="22"/>
      <c r="H552" s="23">
        <v>47652070</v>
      </c>
      <c r="I552" s="23"/>
      <c r="J552" s="23">
        <v>43423905.840000004</v>
      </c>
      <c r="K552" s="23"/>
      <c r="L552" s="23">
        <v>4228164.16</v>
      </c>
      <c r="M552" s="23"/>
      <c r="N552" s="24">
        <v>91.127008417472737</v>
      </c>
      <c r="O552" s="24"/>
      <c r="P552" s="24"/>
    </row>
    <row r="553" spans="1:16" ht="63" x14ac:dyDescent="0.25">
      <c r="A553" s="2" t="s">
        <v>322</v>
      </c>
      <c r="B553" s="22" t="s">
        <v>278</v>
      </c>
      <c r="C553" s="22"/>
      <c r="D553" s="3" t="s">
        <v>3</v>
      </c>
      <c r="E553" s="3" t="s">
        <v>458</v>
      </c>
      <c r="F553" s="22" t="s">
        <v>323</v>
      </c>
      <c r="G553" s="22"/>
      <c r="H553" s="23">
        <v>47652070</v>
      </c>
      <c r="I553" s="23"/>
      <c r="J553" s="23">
        <v>43423905.840000004</v>
      </c>
      <c r="K553" s="23"/>
      <c r="L553" s="23">
        <v>4228164.16</v>
      </c>
      <c r="M553" s="23"/>
      <c r="N553" s="24">
        <v>91.127008417472737</v>
      </c>
      <c r="O553" s="24"/>
      <c r="P553" s="24"/>
    </row>
    <row r="554" spans="1:16" ht="31.5" x14ac:dyDescent="0.25">
      <c r="A554" s="2" t="s">
        <v>459</v>
      </c>
      <c r="B554" s="22" t="s">
        <v>278</v>
      </c>
      <c r="C554" s="22"/>
      <c r="D554" s="3" t="s">
        <v>3</v>
      </c>
      <c r="E554" s="3" t="s">
        <v>460</v>
      </c>
      <c r="F554" s="22"/>
      <c r="G554" s="22"/>
      <c r="H554" s="23">
        <v>79868230.5</v>
      </c>
      <c r="I554" s="23"/>
      <c r="J554" s="23">
        <v>72852233.25</v>
      </c>
      <c r="K554" s="23"/>
      <c r="L554" s="23">
        <v>7015997.25</v>
      </c>
      <c r="M554" s="23"/>
      <c r="N554" s="24">
        <v>91.215534379467684</v>
      </c>
      <c r="O554" s="24"/>
      <c r="P554" s="24"/>
    </row>
    <row r="555" spans="1:16" ht="31.5" x14ac:dyDescent="0.25">
      <c r="A555" s="2" t="s">
        <v>461</v>
      </c>
      <c r="B555" s="22" t="s">
        <v>278</v>
      </c>
      <c r="C555" s="22"/>
      <c r="D555" s="3" t="s">
        <v>3</v>
      </c>
      <c r="E555" s="3" t="s">
        <v>462</v>
      </c>
      <c r="F555" s="22"/>
      <c r="G555" s="22"/>
      <c r="H555" s="23">
        <v>64042664</v>
      </c>
      <c r="I555" s="23"/>
      <c r="J555" s="23">
        <v>57026666.75</v>
      </c>
      <c r="K555" s="23"/>
      <c r="L555" s="23">
        <v>7015997.25</v>
      </c>
      <c r="M555" s="23"/>
      <c r="N555" s="24">
        <v>89.044807302207161</v>
      </c>
      <c r="O555" s="24"/>
      <c r="P555" s="24"/>
    </row>
    <row r="556" spans="1:16" ht="47.25" x14ac:dyDescent="0.25">
      <c r="A556" s="2" t="s">
        <v>463</v>
      </c>
      <c r="B556" s="22" t="s">
        <v>278</v>
      </c>
      <c r="C556" s="22"/>
      <c r="D556" s="3" t="s">
        <v>3</v>
      </c>
      <c r="E556" s="3" t="s">
        <v>464</v>
      </c>
      <c r="F556" s="22"/>
      <c r="G556" s="22"/>
      <c r="H556" s="23">
        <v>64042664</v>
      </c>
      <c r="I556" s="23"/>
      <c r="J556" s="23">
        <v>57026666.75</v>
      </c>
      <c r="K556" s="23"/>
      <c r="L556" s="23">
        <v>7015997.25</v>
      </c>
      <c r="M556" s="23"/>
      <c r="N556" s="24">
        <v>89.044807302207161</v>
      </c>
      <c r="O556" s="24"/>
      <c r="P556" s="24"/>
    </row>
    <row r="557" spans="1:16" ht="47.25" x14ac:dyDescent="0.25">
      <c r="A557" s="2" t="s">
        <v>465</v>
      </c>
      <c r="B557" s="22" t="s">
        <v>278</v>
      </c>
      <c r="C557" s="22"/>
      <c r="D557" s="3" t="s">
        <v>3</v>
      </c>
      <c r="E557" s="3" t="s">
        <v>466</v>
      </c>
      <c r="F557" s="22"/>
      <c r="G557" s="22"/>
      <c r="H557" s="23">
        <v>36239448</v>
      </c>
      <c r="I557" s="23"/>
      <c r="J557" s="23">
        <v>29984193.629999999</v>
      </c>
      <c r="K557" s="23"/>
      <c r="L557" s="23">
        <v>6255254.3700000001</v>
      </c>
      <c r="M557" s="23"/>
      <c r="N557" s="24">
        <v>82.739101406842622</v>
      </c>
      <c r="O557" s="24"/>
      <c r="P557" s="24"/>
    </row>
    <row r="558" spans="1:16" ht="31.5" x14ac:dyDescent="0.25">
      <c r="A558" s="2" t="s">
        <v>333</v>
      </c>
      <c r="B558" s="22" t="s">
        <v>278</v>
      </c>
      <c r="C558" s="22"/>
      <c r="D558" s="3" t="s">
        <v>3</v>
      </c>
      <c r="E558" s="3" t="s">
        <v>466</v>
      </c>
      <c r="F558" s="22" t="s">
        <v>334</v>
      </c>
      <c r="G558" s="22"/>
      <c r="H558" s="23">
        <v>36239448</v>
      </c>
      <c r="I558" s="23"/>
      <c r="J558" s="23">
        <v>29984193.629999999</v>
      </c>
      <c r="K558" s="23"/>
      <c r="L558" s="23">
        <v>6255254.3700000001</v>
      </c>
      <c r="M558" s="23"/>
      <c r="N558" s="24">
        <v>82.739101406842622</v>
      </c>
      <c r="O558" s="24"/>
      <c r="P558" s="24"/>
    </row>
    <row r="559" spans="1:16" x14ac:dyDescent="0.25">
      <c r="A559" s="2" t="s">
        <v>335</v>
      </c>
      <c r="B559" s="22" t="s">
        <v>278</v>
      </c>
      <c r="C559" s="22"/>
      <c r="D559" s="3" t="s">
        <v>3</v>
      </c>
      <c r="E559" s="3" t="s">
        <v>466</v>
      </c>
      <c r="F559" s="22" t="s">
        <v>336</v>
      </c>
      <c r="G559" s="22"/>
      <c r="H559" s="23">
        <v>36239448</v>
      </c>
      <c r="I559" s="23"/>
      <c r="J559" s="23">
        <v>29984193.629999999</v>
      </c>
      <c r="K559" s="23"/>
      <c r="L559" s="23">
        <v>6255254.3700000001</v>
      </c>
      <c r="M559" s="23"/>
      <c r="N559" s="24">
        <v>82.739101406842622</v>
      </c>
      <c r="O559" s="24"/>
      <c r="P559" s="24"/>
    </row>
    <row r="560" spans="1:16" ht="47.25" x14ac:dyDescent="0.25">
      <c r="A560" s="2" t="s">
        <v>465</v>
      </c>
      <c r="B560" s="22" t="s">
        <v>278</v>
      </c>
      <c r="C560" s="22"/>
      <c r="D560" s="3" t="s">
        <v>3</v>
      </c>
      <c r="E560" s="3" t="s">
        <v>467</v>
      </c>
      <c r="F560" s="22"/>
      <c r="G560" s="22"/>
      <c r="H560" s="23">
        <v>7549885</v>
      </c>
      <c r="I560" s="23"/>
      <c r="J560" s="23">
        <v>6878808.6299999999</v>
      </c>
      <c r="K560" s="23"/>
      <c r="L560" s="23">
        <v>671076.37</v>
      </c>
      <c r="M560" s="23"/>
      <c r="N560" s="24">
        <v>91.111435869552977</v>
      </c>
      <c r="O560" s="24"/>
      <c r="P560" s="24"/>
    </row>
    <row r="561" spans="1:16" ht="31.5" x14ac:dyDescent="0.25">
      <c r="A561" s="2" t="s">
        <v>333</v>
      </c>
      <c r="B561" s="22" t="s">
        <v>278</v>
      </c>
      <c r="C561" s="22"/>
      <c r="D561" s="3" t="s">
        <v>3</v>
      </c>
      <c r="E561" s="3" t="s">
        <v>467</v>
      </c>
      <c r="F561" s="22" t="s">
        <v>334</v>
      </c>
      <c r="G561" s="22"/>
      <c r="H561" s="23">
        <v>7549885</v>
      </c>
      <c r="I561" s="23"/>
      <c r="J561" s="23">
        <v>6878808.6299999999</v>
      </c>
      <c r="K561" s="23"/>
      <c r="L561" s="23">
        <v>671076.37</v>
      </c>
      <c r="M561" s="23"/>
      <c r="N561" s="24">
        <v>91.111435869552977</v>
      </c>
      <c r="O561" s="24"/>
      <c r="P561" s="24"/>
    </row>
    <row r="562" spans="1:16" x14ac:dyDescent="0.25">
      <c r="A562" s="2" t="s">
        <v>335</v>
      </c>
      <c r="B562" s="22" t="s">
        <v>278</v>
      </c>
      <c r="C562" s="22"/>
      <c r="D562" s="3" t="s">
        <v>3</v>
      </c>
      <c r="E562" s="3" t="s">
        <v>467</v>
      </c>
      <c r="F562" s="22" t="s">
        <v>336</v>
      </c>
      <c r="G562" s="22"/>
      <c r="H562" s="23">
        <v>7549885</v>
      </c>
      <c r="I562" s="23"/>
      <c r="J562" s="23">
        <v>6878808.6299999999</v>
      </c>
      <c r="K562" s="23"/>
      <c r="L562" s="23">
        <v>671076.37</v>
      </c>
      <c r="M562" s="23"/>
      <c r="N562" s="24">
        <v>91.111435869552977</v>
      </c>
      <c r="O562" s="24"/>
      <c r="P562" s="24"/>
    </row>
    <row r="563" spans="1:16" ht="47.25" x14ac:dyDescent="0.25">
      <c r="A563" s="2" t="s">
        <v>465</v>
      </c>
      <c r="B563" s="22" t="s">
        <v>278</v>
      </c>
      <c r="C563" s="22"/>
      <c r="D563" s="3" t="s">
        <v>3</v>
      </c>
      <c r="E563" s="3" t="s">
        <v>468</v>
      </c>
      <c r="F563" s="22"/>
      <c r="G563" s="22"/>
      <c r="H563" s="23">
        <v>4529931</v>
      </c>
      <c r="I563" s="23"/>
      <c r="J563" s="23">
        <v>4448145.74</v>
      </c>
      <c r="K563" s="23"/>
      <c r="L563" s="23">
        <v>81785.259999999995</v>
      </c>
      <c r="M563" s="23"/>
      <c r="N563" s="24">
        <v>98.194558371860424</v>
      </c>
      <c r="O563" s="24"/>
      <c r="P563" s="24"/>
    </row>
    <row r="564" spans="1:16" ht="31.5" x14ac:dyDescent="0.25">
      <c r="A564" s="2" t="s">
        <v>333</v>
      </c>
      <c r="B564" s="22" t="s">
        <v>278</v>
      </c>
      <c r="C564" s="22"/>
      <c r="D564" s="3" t="s">
        <v>3</v>
      </c>
      <c r="E564" s="3" t="s">
        <v>468</v>
      </c>
      <c r="F564" s="22" t="s">
        <v>334</v>
      </c>
      <c r="G564" s="22"/>
      <c r="H564" s="23">
        <v>4529931</v>
      </c>
      <c r="I564" s="23"/>
      <c r="J564" s="23">
        <v>4448145.74</v>
      </c>
      <c r="K564" s="23"/>
      <c r="L564" s="23">
        <v>81785.259999999995</v>
      </c>
      <c r="M564" s="23"/>
      <c r="N564" s="24">
        <v>98.194558371860424</v>
      </c>
      <c r="O564" s="24"/>
      <c r="P564" s="24"/>
    </row>
    <row r="565" spans="1:16" x14ac:dyDescent="0.25">
      <c r="A565" s="2" t="s">
        <v>335</v>
      </c>
      <c r="B565" s="22" t="s">
        <v>278</v>
      </c>
      <c r="C565" s="22"/>
      <c r="D565" s="3" t="s">
        <v>3</v>
      </c>
      <c r="E565" s="3" t="s">
        <v>468</v>
      </c>
      <c r="F565" s="22" t="s">
        <v>336</v>
      </c>
      <c r="G565" s="22"/>
      <c r="H565" s="23">
        <v>4529931</v>
      </c>
      <c r="I565" s="23"/>
      <c r="J565" s="23">
        <v>4448145.74</v>
      </c>
      <c r="K565" s="23"/>
      <c r="L565" s="23">
        <v>81785.259999999995</v>
      </c>
      <c r="M565" s="23"/>
      <c r="N565" s="24">
        <v>98.194558371860424</v>
      </c>
      <c r="O565" s="24"/>
      <c r="P565" s="24"/>
    </row>
    <row r="566" spans="1:16" ht="47.25" x14ac:dyDescent="0.25">
      <c r="A566" s="2" t="s">
        <v>469</v>
      </c>
      <c r="B566" s="22" t="s">
        <v>278</v>
      </c>
      <c r="C566" s="22"/>
      <c r="D566" s="3" t="s">
        <v>3</v>
      </c>
      <c r="E566" s="3" t="s">
        <v>470</v>
      </c>
      <c r="F566" s="22"/>
      <c r="G566" s="22"/>
      <c r="H566" s="23">
        <v>15723400</v>
      </c>
      <c r="I566" s="23"/>
      <c r="J566" s="23">
        <v>15715518.75</v>
      </c>
      <c r="K566" s="23"/>
      <c r="L566" s="23">
        <v>7881.25</v>
      </c>
      <c r="M566" s="23"/>
      <c r="N566" s="24">
        <v>99.949875663024528</v>
      </c>
      <c r="O566" s="24"/>
      <c r="P566" s="24"/>
    </row>
    <row r="567" spans="1:16" ht="31.5" x14ac:dyDescent="0.25">
      <c r="A567" s="2" t="s">
        <v>333</v>
      </c>
      <c r="B567" s="22" t="s">
        <v>278</v>
      </c>
      <c r="C567" s="22"/>
      <c r="D567" s="3" t="s">
        <v>3</v>
      </c>
      <c r="E567" s="3" t="s">
        <v>470</v>
      </c>
      <c r="F567" s="22" t="s">
        <v>334</v>
      </c>
      <c r="G567" s="22"/>
      <c r="H567" s="23">
        <v>15723400</v>
      </c>
      <c r="I567" s="23"/>
      <c r="J567" s="23">
        <v>15715518.75</v>
      </c>
      <c r="K567" s="23"/>
      <c r="L567" s="23">
        <v>7881.25</v>
      </c>
      <c r="M567" s="23"/>
      <c r="N567" s="24">
        <v>99.949875663024528</v>
      </c>
      <c r="O567" s="24"/>
      <c r="P567" s="24"/>
    </row>
    <row r="568" spans="1:16" x14ac:dyDescent="0.25">
      <c r="A568" s="2" t="s">
        <v>335</v>
      </c>
      <c r="B568" s="22" t="s">
        <v>278</v>
      </c>
      <c r="C568" s="22"/>
      <c r="D568" s="3" t="s">
        <v>3</v>
      </c>
      <c r="E568" s="3" t="s">
        <v>470</v>
      </c>
      <c r="F568" s="22" t="s">
        <v>336</v>
      </c>
      <c r="G568" s="22"/>
      <c r="H568" s="23">
        <v>15723400</v>
      </c>
      <c r="I568" s="23"/>
      <c r="J568" s="23">
        <v>15715518.75</v>
      </c>
      <c r="K568" s="23"/>
      <c r="L568" s="23">
        <v>7881.25</v>
      </c>
      <c r="M568" s="23"/>
      <c r="N568" s="24">
        <v>99.949875663024528</v>
      </c>
      <c r="O568" s="24"/>
      <c r="P568" s="24"/>
    </row>
    <row r="569" spans="1:16" ht="47.25" x14ac:dyDescent="0.25">
      <c r="A569" s="2" t="s">
        <v>471</v>
      </c>
      <c r="B569" s="22" t="s">
        <v>278</v>
      </c>
      <c r="C569" s="22"/>
      <c r="D569" s="3" t="s">
        <v>3</v>
      </c>
      <c r="E569" s="3" t="s">
        <v>472</v>
      </c>
      <c r="F569" s="22"/>
      <c r="G569" s="22"/>
      <c r="H569" s="23">
        <v>15825566.5</v>
      </c>
      <c r="I569" s="23"/>
      <c r="J569" s="23">
        <v>15825566.5</v>
      </c>
      <c r="K569" s="23"/>
      <c r="L569" s="23"/>
      <c r="M569" s="23"/>
      <c r="N569" s="24">
        <v>100</v>
      </c>
      <c r="O569" s="24"/>
      <c r="P569" s="24"/>
    </row>
    <row r="570" spans="1:16" ht="31.5" x14ac:dyDescent="0.25">
      <c r="A570" s="2" t="s">
        <v>473</v>
      </c>
      <c r="B570" s="22" t="s">
        <v>278</v>
      </c>
      <c r="C570" s="22"/>
      <c r="D570" s="3" t="s">
        <v>3</v>
      </c>
      <c r="E570" s="3" t="s">
        <v>474</v>
      </c>
      <c r="F570" s="22"/>
      <c r="G570" s="22"/>
      <c r="H570" s="23">
        <v>15825566.5</v>
      </c>
      <c r="I570" s="23"/>
      <c r="J570" s="23">
        <v>15825566.5</v>
      </c>
      <c r="K570" s="23"/>
      <c r="L570" s="23"/>
      <c r="M570" s="23"/>
      <c r="N570" s="24">
        <v>100</v>
      </c>
      <c r="O570" s="24"/>
      <c r="P570" s="24"/>
    </row>
    <row r="571" spans="1:16" ht="47.25" x14ac:dyDescent="0.25">
      <c r="A571" s="2" t="s">
        <v>475</v>
      </c>
      <c r="B571" s="22" t="s">
        <v>278</v>
      </c>
      <c r="C571" s="22"/>
      <c r="D571" s="3" t="s">
        <v>3</v>
      </c>
      <c r="E571" s="3" t="s">
        <v>476</v>
      </c>
      <c r="F571" s="22"/>
      <c r="G571" s="22"/>
      <c r="H571" s="23">
        <v>15825566.5</v>
      </c>
      <c r="I571" s="23"/>
      <c r="J571" s="23">
        <v>15825566.5</v>
      </c>
      <c r="K571" s="23"/>
      <c r="L571" s="23"/>
      <c r="M571" s="23"/>
      <c r="N571" s="24">
        <v>100</v>
      </c>
      <c r="O571" s="24"/>
      <c r="P571" s="24"/>
    </row>
    <row r="572" spans="1:16" ht="31.5" x14ac:dyDescent="0.25">
      <c r="A572" s="2" t="s">
        <v>333</v>
      </c>
      <c r="B572" s="22" t="s">
        <v>278</v>
      </c>
      <c r="C572" s="22"/>
      <c r="D572" s="3" t="s">
        <v>3</v>
      </c>
      <c r="E572" s="3" t="s">
        <v>476</v>
      </c>
      <c r="F572" s="22" t="s">
        <v>334</v>
      </c>
      <c r="G572" s="22"/>
      <c r="H572" s="23">
        <v>15825566.5</v>
      </c>
      <c r="I572" s="23"/>
      <c r="J572" s="23">
        <v>15825566.5</v>
      </c>
      <c r="K572" s="23"/>
      <c r="L572" s="23"/>
      <c r="M572" s="23"/>
      <c r="N572" s="24">
        <v>100</v>
      </c>
      <c r="O572" s="24"/>
      <c r="P572" s="24"/>
    </row>
    <row r="573" spans="1:16" x14ac:dyDescent="0.25">
      <c r="A573" s="2" t="s">
        <v>335</v>
      </c>
      <c r="B573" s="22" t="s">
        <v>278</v>
      </c>
      <c r="C573" s="22"/>
      <c r="D573" s="3" t="s">
        <v>3</v>
      </c>
      <c r="E573" s="3" t="s">
        <v>476</v>
      </c>
      <c r="F573" s="22" t="s">
        <v>336</v>
      </c>
      <c r="G573" s="22"/>
      <c r="H573" s="23">
        <v>15825566.5</v>
      </c>
      <c r="I573" s="23"/>
      <c r="J573" s="23">
        <v>15825566.5</v>
      </c>
      <c r="K573" s="23"/>
      <c r="L573" s="23"/>
      <c r="M573" s="23"/>
      <c r="N573" s="24">
        <v>100</v>
      </c>
      <c r="O573" s="24"/>
      <c r="P573" s="24"/>
    </row>
    <row r="574" spans="1:16" x14ac:dyDescent="0.25">
      <c r="A574" s="2" t="s">
        <v>18</v>
      </c>
      <c r="B574" s="22" t="s">
        <v>278</v>
      </c>
      <c r="C574" s="22"/>
      <c r="D574" s="3" t="s">
        <v>3</v>
      </c>
      <c r="E574" s="3" t="s">
        <v>19</v>
      </c>
      <c r="F574" s="22"/>
      <c r="G574" s="22"/>
      <c r="H574" s="23">
        <v>4996843.5999999996</v>
      </c>
      <c r="I574" s="23"/>
      <c r="J574" s="23">
        <v>4996843.5999999996</v>
      </c>
      <c r="K574" s="23"/>
      <c r="L574" s="23"/>
      <c r="M574" s="23"/>
      <c r="N574" s="24">
        <v>100</v>
      </c>
      <c r="O574" s="24"/>
      <c r="P574" s="24"/>
    </row>
    <row r="575" spans="1:16" ht="31.5" x14ac:dyDescent="0.25">
      <c r="A575" s="2" t="s">
        <v>477</v>
      </c>
      <c r="B575" s="22" t="s">
        <v>278</v>
      </c>
      <c r="C575" s="22"/>
      <c r="D575" s="3" t="s">
        <v>3</v>
      </c>
      <c r="E575" s="3" t="s">
        <v>478</v>
      </c>
      <c r="F575" s="22"/>
      <c r="G575" s="22"/>
      <c r="H575" s="23">
        <v>4996843.5999999996</v>
      </c>
      <c r="I575" s="23"/>
      <c r="J575" s="23">
        <v>4996843.5999999996</v>
      </c>
      <c r="K575" s="23"/>
      <c r="L575" s="23"/>
      <c r="M575" s="23"/>
      <c r="N575" s="24">
        <v>100</v>
      </c>
      <c r="O575" s="24"/>
      <c r="P575" s="24"/>
    </row>
    <row r="576" spans="1:16" ht="31.5" x14ac:dyDescent="0.25">
      <c r="A576" s="2" t="s">
        <v>28</v>
      </c>
      <c r="B576" s="22" t="s">
        <v>278</v>
      </c>
      <c r="C576" s="22"/>
      <c r="D576" s="3" t="s">
        <v>3</v>
      </c>
      <c r="E576" s="3" t="s">
        <v>478</v>
      </c>
      <c r="F576" s="22" t="s">
        <v>29</v>
      </c>
      <c r="G576" s="22"/>
      <c r="H576" s="23">
        <v>4996843.5999999996</v>
      </c>
      <c r="I576" s="23"/>
      <c r="J576" s="23">
        <v>4996843.5999999996</v>
      </c>
      <c r="K576" s="23"/>
      <c r="L576" s="23"/>
      <c r="M576" s="23"/>
      <c r="N576" s="24">
        <v>100</v>
      </c>
      <c r="O576" s="24"/>
      <c r="P576" s="24"/>
    </row>
    <row r="577" spans="1:16" ht="31.5" x14ac:dyDescent="0.25">
      <c r="A577" s="2" t="s">
        <v>30</v>
      </c>
      <c r="B577" s="22" t="s">
        <v>278</v>
      </c>
      <c r="C577" s="22"/>
      <c r="D577" s="3" t="s">
        <v>3</v>
      </c>
      <c r="E577" s="3" t="s">
        <v>478</v>
      </c>
      <c r="F577" s="22" t="s">
        <v>31</v>
      </c>
      <c r="G577" s="22"/>
      <c r="H577" s="23">
        <v>4996843.5999999996</v>
      </c>
      <c r="I577" s="23"/>
      <c r="J577" s="23">
        <v>4996843.5999999996</v>
      </c>
      <c r="K577" s="23"/>
      <c r="L577" s="23"/>
      <c r="M577" s="23"/>
      <c r="N577" s="24">
        <v>100</v>
      </c>
      <c r="O577" s="24"/>
      <c r="P577" s="24"/>
    </row>
    <row r="578" spans="1:16" x14ac:dyDescent="0.25">
      <c r="A578" s="2" t="s">
        <v>479</v>
      </c>
      <c r="B578" s="22" t="s">
        <v>278</v>
      </c>
      <c r="C578" s="22"/>
      <c r="D578" s="3" t="s">
        <v>5</v>
      </c>
      <c r="E578" s="3"/>
      <c r="F578" s="22"/>
      <c r="G578" s="22"/>
      <c r="H578" s="23">
        <v>1633298345.6300001</v>
      </c>
      <c r="I578" s="23"/>
      <c r="J578" s="23">
        <v>1617839317.8900001</v>
      </c>
      <c r="K578" s="23"/>
      <c r="L578" s="23">
        <v>15459027.74</v>
      </c>
      <c r="M578" s="23"/>
      <c r="N578" s="24">
        <v>99.053508639045546</v>
      </c>
      <c r="O578" s="24"/>
      <c r="P578" s="24"/>
    </row>
    <row r="579" spans="1:16" ht="31.5" x14ac:dyDescent="0.25">
      <c r="A579" s="2" t="s">
        <v>436</v>
      </c>
      <c r="B579" s="22" t="s">
        <v>278</v>
      </c>
      <c r="C579" s="22"/>
      <c r="D579" s="3" t="s">
        <v>5</v>
      </c>
      <c r="E579" s="3" t="s">
        <v>437</v>
      </c>
      <c r="F579" s="22"/>
      <c r="G579" s="22"/>
      <c r="H579" s="23">
        <v>1624663882.77</v>
      </c>
      <c r="I579" s="23"/>
      <c r="J579" s="23">
        <v>1617839317.8900001</v>
      </c>
      <c r="K579" s="23"/>
      <c r="L579" s="23">
        <v>6824564.8799999999</v>
      </c>
      <c r="M579" s="23"/>
      <c r="N579" s="24">
        <v>99.57993989080596</v>
      </c>
      <c r="O579" s="24"/>
      <c r="P579" s="24"/>
    </row>
    <row r="580" spans="1:16" x14ac:dyDescent="0.25">
      <c r="A580" s="2" t="s">
        <v>480</v>
      </c>
      <c r="B580" s="22" t="s">
        <v>278</v>
      </c>
      <c r="C580" s="22"/>
      <c r="D580" s="3" t="s">
        <v>5</v>
      </c>
      <c r="E580" s="3" t="s">
        <v>481</v>
      </c>
      <c r="F580" s="22"/>
      <c r="G580" s="22"/>
      <c r="H580" s="23">
        <v>67681808.129999995</v>
      </c>
      <c r="I580" s="23"/>
      <c r="J580" s="23">
        <v>67681740.989999995</v>
      </c>
      <c r="K580" s="23"/>
      <c r="L580" s="23">
        <v>67.14</v>
      </c>
      <c r="M580" s="23"/>
      <c r="N580" s="24">
        <v>99.999900800522539</v>
      </c>
      <c r="O580" s="24"/>
      <c r="P580" s="24"/>
    </row>
    <row r="581" spans="1:16" ht="78.75" x14ac:dyDescent="0.25">
      <c r="A581" s="2" t="s">
        <v>482</v>
      </c>
      <c r="B581" s="22" t="s">
        <v>278</v>
      </c>
      <c r="C581" s="22"/>
      <c r="D581" s="3" t="s">
        <v>5</v>
      </c>
      <c r="E581" s="3" t="s">
        <v>483</v>
      </c>
      <c r="F581" s="22"/>
      <c r="G581" s="22"/>
      <c r="H581" s="23">
        <v>2504968.13</v>
      </c>
      <c r="I581" s="23"/>
      <c r="J581" s="23">
        <v>2504968.13</v>
      </c>
      <c r="K581" s="23"/>
      <c r="L581" s="23"/>
      <c r="M581" s="23"/>
      <c r="N581" s="24">
        <v>100</v>
      </c>
      <c r="O581" s="24"/>
      <c r="P581" s="24"/>
    </row>
    <row r="582" spans="1:16" ht="31.5" x14ac:dyDescent="0.25">
      <c r="A582" s="2" t="s">
        <v>484</v>
      </c>
      <c r="B582" s="22" t="s">
        <v>278</v>
      </c>
      <c r="C582" s="22"/>
      <c r="D582" s="3" t="s">
        <v>5</v>
      </c>
      <c r="E582" s="3" t="s">
        <v>485</v>
      </c>
      <c r="F582" s="22"/>
      <c r="G582" s="22"/>
      <c r="H582" s="23">
        <v>2504968.13</v>
      </c>
      <c r="I582" s="23"/>
      <c r="J582" s="23">
        <v>2504968.13</v>
      </c>
      <c r="K582" s="23"/>
      <c r="L582" s="23"/>
      <c r="M582" s="23"/>
      <c r="N582" s="24">
        <v>100</v>
      </c>
      <c r="O582" s="24"/>
      <c r="P582" s="24"/>
    </row>
    <row r="583" spans="1:16" ht="31.5" x14ac:dyDescent="0.25">
      <c r="A583" s="2" t="s">
        <v>28</v>
      </c>
      <c r="B583" s="22" t="s">
        <v>278</v>
      </c>
      <c r="C583" s="22"/>
      <c r="D583" s="3" t="s">
        <v>5</v>
      </c>
      <c r="E583" s="3" t="s">
        <v>485</v>
      </c>
      <c r="F583" s="22" t="s">
        <v>29</v>
      </c>
      <c r="G583" s="22"/>
      <c r="H583" s="23">
        <v>2504968.11</v>
      </c>
      <c r="I583" s="23"/>
      <c r="J583" s="23">
        <v>2504968.11</v>
      </c>
      <c r="K583" s="23"/>
      <c r="L583" s="23"/>
      <c r="M583" s="23"/>
      <c r="N583" s="24">
        <v>100</v>
      </c>
      <c r="O583" s="24"/>
      <c r="P583" s="24"/>
    </row>
    <row r="584" spans="1:16" ht="31.5" x14ac:dyDescent="0.25">
      <c r="A584" s="2" t="s">
        <v>30</v>
      </c>
      <c r="B584" s="22" t="s">
        <v>278</v>
      </c>
      <c r="C584" s="22"/>
      <c r="D584" s="3" t="s">
        <v>5</v>
      </c>
      <c r="E584" s="3" t="s">
        <v>485</v>
      </c>
      <c r="F584" s="22" t="s">
        <v>31</v>
      </c>
      <c r="G584" s="22"/>
      <c r="H584" s="23">
        <v>2504968.11</v>
      </c>
      <c r="I584" s="23"/>
      <c r="J584" s="23">
        <v>2504968.11</v>
      </c>
      <c r="K584" s="23"/>
      <c r="L584" s="23"/>
      <c r="M584" s="23"/>
      <c r="N584" s="24">
        <v>100</v>
      </c>
      <c r="O584" s="24"/>
      <c r="P584" s="24"/>
    </row>
    <row r="585" spans="1:16" ht="31.5" x14ac:dyDescent="0.25">
      <c r="A585" s="2" t="s">
        <v>333</v>
      </c>
      <c r="B585" s="22" t="s">
        <v>278</v>
      </c>
      <c r="C585" s="22"/>
      <c r="D585" s="3" t="s">
        <v>5</v>
      </c>
      <c r="E585" s="3" t="s">
        <v>485</v>
      </c>
      <c r="F585" s="22" t="s">
        <v>334</v>
      </c>
      <c r="G585" s="22"/>
      <c r="H585" s="23">
        <v>0.02</v>
      </c>
      <c r="I585" s="23"/>
      <c r="J585" s="23">
        <v>0.02</v>
      </c>
      <c r="K585" s="23"/>
      <c r="L585" s="23"/>
      <c r="M585" s="23"/>
      <c r="N585" s="24">
        <v>100</v>
      </c>
      <c r="O585" s="24"/>
      <c r="P585" s="24"/>
    </row>
    <row r="586" spans="1:16" x14ac:dyDescent="0.25">
      <c r="A586" s="2" t="s">
        <v>335</v>
      </c>
      <c r="B586" s="22" t="s">
        <v>278</v>
      </c>
      <c r="C586" s="22"/>
      <c r="D586" s="3" t="s">
        <v>5</v>
      </c>
      <c r="E586" s="3" t="s">
        <v>485</v>
      </c>
      <c r="F586" s="22" t="s">
        <v>336</v>
      </c>
      <c r="G586" s="22"/>
      <c r="H586" s="23">
        <v>0.02</v>
      </c>
      <c r="I586" s="23"/>
      <c r="J586" s="23">
        <v>0.02</v>
      </c>
      <c r="K586" s="23"/>
      <c r="L586" s="23"/>
      <c r="M586" s="23"/>
      <c r="N586" s="24">
        <v>100</v>
      </c>
      <c r="O586" s="24"/>
      <c r="P586" s="24"/>
    </row>
    <row r="587" spans="1:16" x14ac:dyDescent="0.25">
      <c r="A587" s="2" t="s">
        <v>486</v>
      </c>
      <c r="B587" s="22" t="s">
        <v>278</v>
      </c>
      <c r="C587" s="22"/>
      <c r="D587" s="3" t="s">
        <v>5</v>
      </c>
      <c r="E587" s="3" t="s">
        <v>487</v>
      </c>
      <c r="F587" s="22"/>
      <c r="G587" s="22"/>
      <c r="H587" s="23">
        <v>65176840</v>
      </c>
      <c r="I587" s="23"/>
      <c r="J587" s="23">
        <v>65176772.859999999</v>
      </c>
      <c r="K587" s="23"/>
      <c r="L587" s="23">
        <v>67.14</v>
      </c>
      <c r="M587" s="23"/>
      <c r="N587" s="24">
        <v>99.999896987948475</v>
      </c>
      <c r="O587" s="24"/>
      <c r="P587" s="24"/>
    </row>
    <row r="588" spans="1:16" ht="31.5" x14ac:dyDescent="0.25">
      <c r="A588" s="2" t="s">
        <v>488</v>
      </c>
      <c r="B588" s="22" t="s">
        <v>278</v>
      </c>
      <c r="C588" s="22"/>
      <c r="D588" s="3" t="s">
        <v>5</v>
      </c>
      <c r="E588" s="3" t="s">
        <v>489</v>
      </c>
      <c r="F588" s="22"/>
      <c r="G588" s="22"/>
      <c r="H588" s="23">
        <v>25403020</v>
      </c>
      <c r="I588" s="23"/>
      <c r="J588" s="23">
        <v>25402952.859999999</v>
      </c>
      <c r="K588" s="23"/>
      <c r="L588" s="23">
        <v>67.14</v>
      </c>
      <c r="M588" s="23"/>
      <c r="N588" s="24">
        <v>99.999735700715902</v>
      </c>
      <c r="O588" s="24"/>
      <c r="P588" s="24"/>
    </row>
    <row r="589" spans="1:16" ht="31.5" x14ac:dyDescent="0.25">
      <c r="A589" s="2" t="s">
        <v>333</v>
      </c>
      <c r="B589" s="22" t="s">
        <v>278</v>
      </c>
      <c r="C589" s="22"/>
      <c r="D589" s="3" t="s">
        <v>5</v>
      </c>
      <c r="E589" s="3" t="s">
        <v>489</v>
      </c>
      <c r="F589" s="22" t="s">
        <v>334</v>
      </c>
      <c r="G589" s="22"/>
      <c r="H589" s="23">
        <v>25403020</v>
      </c>
      <c r="I589" s="23"/>
      <c r="J589" s="23">
        <v>25402952.859999999</v>
      </c>
      <c r="K589" s="23"/>
      <c r="L589" s="23">
        <v>67.14</v>
      </c>
      <c r="M589" s="23"/>
      <c r="N589" s="24">
        <v>99.999735700715902</v>
      </c>
      <c r="O589" s="24"/>
      <c r="P589" s="24"/>
    </row>
    <row r="590" spans="1:16" x14ac:dyDescent="0.25">
      <c r="A590" s="2" t="s">
        <v>335</v>
      </c>
      <c r="B590" s="22" t="s">
        <v>278</v>
      </c>
      <c r="C590" s="22"/>
      <c r="D590" s="3" t="s">
        <v>5</v>
      </c>
      <c r="E590" s="3" t="s">
        <v>489</v>
      </c>
      <c r="F590" s="22" t="s">
        <v>336</v>
      </c>
      <c r="G590" s="22"/>
      <c r="H590" s="23">
        <v>25403020</v>
      </c>
      <c r="I590" s="23"/>
      <c r="J590" s="23">
        <v>25402952.859999999</v>
      </c>
      <c r="K590" s="23"/>
      <c r="L590" s="23">
        <v>67.14</v>
      </c>
      <c r="M590" s="23"/>
      <c r="N590" s="24">
        <v>99.999735700715902</v>
      </c>
      <c r="O590" s="24"/>
      <c r="P590" s="24"/>
    </row>
    <row r="591" spans="1:16" ht="31.5" x14ac:dyDescent="0.25">
      <c r="A591" s="2" t="s">
        <v>488</v>
      </c>
      <c r="B591" s="22" t="s">
        <v>278</v>
      </c>
      <c r="C591" s="22"/>
      <c r="D591" s="3" t="s">
        <v>5</v>
      </c>
      <c r="E591" s="3" t="s">
        <v>490</v>
      </c>
      <c r="F591" s="22"/>
      <c r="G591" s="22"/>
      <c r="H591" s="23">
        <v>39773820</v>
      </c>
      <c r="I591" s="23"/>
      <c r="J591" s="23">
        <v>39773820</v>
      </c>
      <c r="K591" s="23"/>
      <c r="L591" s="23"/>
      <c r="M591" s="23"/>
      <c r="N591" s="24">
        <v>100</v>
      </c>
      <c r="O591" s="24"/>
      <c r="P591" s="24"/>
    </row>
    <row r="592" spans="1:16" ht="31.5" x14ac:dyDescent="0.25">
      <c r="A592" s="2" t="s">
        <v>333</v>
      </c>
      <c r="B592" s="22" t="s">
        <v>278</v>
      </c>
      <c r="C592" s="22"/>
      <c r="D592" s="3" t="s">
        <v>5</v>
      </c>
      <c r="E592" s="3" t="s">
        <v>490</v>
      </c>
      <c r="F592" s="22" t="s">
        <v>334</v>
      </c>
      <c r="G592" s="22"/>
      <c r="H592" s="23">
        <v>39773820</v>
      </c>
      <c r="I592" s="23"/>
      <c r="J592" s="23">
        <v>39773820</v>
      </c>
      <c r="K592" s="23"/>
      <c r="L592" s="23"/>
      <c r="M592" s="23"/>
      <c r="N592" s="24">
        <v>100</v>
      </c>
      <c r="O592" s="24"/>
      <c r="P592" s="24"/>
    </row>
    <row r="593" spans="1:16" x14ac:dyDescent="0.25">
      <c r="A593" s="2" t="s">
        <v>335</v>
      </c>
      <c r="B593" s="22" t="s">
        <v>278</v>
      </c>
      <c r="C593" s="22"/>
      <c r="D593" s="3" t="s">
        <v>5</v>
      </c>
      <c r="E593" s="3" t="s">
        <v>490</v>
      </c>
      <c r="F593" s="22" t="s">
        <v>336</v>
      </c>
      <c r="G593" s="22"/>
      <c r="H593" s="23">
        <v>39773820</v>
      </c>
      <c r="I593" s="23"/>
      <c r="J593" s="23">
        <v>39773820</v>
      </c>
      <c r="K593" s="23"/>
      <c r="L593" s="23"/>
      <c r="M593" s="23"/>
      <c r="N593" s="24">
        <v>100</v>
      </c>
      <c r="O593" s="24"/>
      <c r="P593" s="24"/>
    </row>
    <row r="594" spans="1:16" x14ac:dyDescent="0.25">
      <c r="A594" s="2" t="s">
        <v>491</v>
      </c>
      <c r="B594" s="22" t="s">
        <v>278</v>
      </c>
      <c r="C594" s="22"/>
      <c r="D594" s="3" t="s">
        <v>5</v>
      </c>
      <c r="E594" s="3" t="s">
        <v>492</v>
      </c>
      <c r="F594" s="22"/>
      <c r="G594" s="22"/>
      <c r="H594" s="23">
        <v>338583224.97000003</v>
      </c>
      <c r="I594" s="23"/>
      <c r="J594" s="23">
        <v>337316219.50999999</v>
      </c>
      <c r="K594" s="23"/>
      <c r="L594" s="23">
        <v>1267005.46</v>
      </c>
      <c r="M594" s="23"/>
      <c r="N594" s="24">
        <v>99.625792016095218</v>
      </c>
      <c r="O594" s="24"/>
      <c r="P594" s="24"/>
    </row>
    <row r="595" spans="1:16" ht="78.75" x14ac:dyDescent="0.25">
      <c r="A595" s="2" t="s">
        <v>493</v>
      </c>
      <c r="B595" s="22" t="s">
        <v>278</v>
      </c>
      <c r="C595" s="22"/>
      <c r="D595" s="3" t="s">
        <v>5</v>
      </c>
      <c r="E595" s="3" t="s">
        <v>494</v>
      </c>
      <c r="F595" s="22"/>
      <c r="G595" s="22"/>
      <c r="H595" s="23">
        <v>338583224.97000003</v>
      </c>
      <c r="I595" s="23"/>
      <c r="J595" s="23">
        <v>337316219.50999999</v>
      </c>
      <c r="K595" s="23"/>
      <c r="L595" s="23">
        <v>1267005.46</v>
      </c>
      <c r="M595" s="23"/>
      <c r="N595" s="24">
        <v>99.625792016095218</v>
      </c>
      <c r="O595" s="24"/>
      <c r="P595" s="24"/>
    </row>
    <row r="596" spans="1:16" ht="47.25" x14ac:dyDescent="0.25">
      <c r="A596" s="2" t="s">
        <v>495</v>
      </c>
      <c r="B596" s="22" t="s">
        <v>278</v>
      </c>
      <c r="C596" s="22"/>
      <c r="D596" s="3" t="s">
        <v>5</v>
      </c>
      <c r="E596" s="3" t="s">
        <v>496</v>
      </c>
      <c r="F596" s="22"/>
      <c r="G596" s="22"/>
      <c r="H596" s="23">
        <v>34544.97</v>
      </c>
      <c r="I596" s="23"/>
      <c r="J596" s="23">
        <v>34544.97</v>
      </c>
      <c r="K596" s="23"/>
      <c r="L596" s="23"/>
      <c r="M596" s="23"/>
      <c r="N596" s="24">
        <v>100</v>
      </c>
      <c r="O596" s="24"/>
      <c r="P596" s="24"/>
    </row>
    <row r="597" spans="1:16" ht="31.5" x14ac:dyDescent="0.25">
      <c r="A597" s="2" t="s">
        <v>333</v>
      </c>
      <c r="B597" s="22" t="s">
        <v>278</v>
      </c>
      <c r="C597" s="22"/>
      <c r="D597" s="3" t="s">
        <v>5</v>
      </c>
      <c r="E597" s="3" t="s">
        <v>496</v>
      </c>
      <c r="F597" s="22" t="s">
        <v>334</v>
      </c>
      <c r="G597" s="22"/>
      <c r="H597" s="23">
        <v>34544.97</v>
      </c>
      <c r="I597" s="23"/>
      <c r="J597" s="23">
        <v>34544.97</v>
      </c>
      <c r="K597" s="23"/>
      <c r="L597" s="23"/>
      <c r="M597" s="23"/>
      <c r="N597" s="24">
        <v>100</v>
      </c>
      <c r="O597" s="24"/>
      <c r="P597" s="24"/>
    </row>
    <row r="598" spans="1:16" x14ac:dyDescent="0.25">
      <c r="A598" s="2" t="s">
        <v>335</v>
      </c>
      <c r="B598" s="22" t="s">
        <v>278</v>
      </c>
      <c r="C598" s="22"/>
      <c r="D598" s="3" t="s">
        <v>5</v>
      </c>
      <c r="E598" s="3" t="s">
        <v>496</v>
      </c>
      <c r="F598" s="22" t="s">
        <v>336</v>
      </c>
      <c r="G598" s="22"/>
      <c r="H598" s="23">
        <v>34544.97</v>
      </c>
      <c r="I598" s="23"/>
      <c r="J598" s="23">
        <v>34544.97</v>
      </c>
      <c r="K598" s="23"/>
      <c r="L598" s="23"/>
      <c r="M598" s="23"/>
      <c r="N598" s="24">
        <v>100</v>
      </c>
      <c r="O598" s="24"/>
      <c r="P598" s="24"/>
    </row>
    <row r="599" spans="1:16" ht="31.5" x14ac:dyDescent="0.25">
      <c r="A599" s="2" t="s">
        <v>497</v>
      </c>
      <c r="B599" s="22" t="s">
        <v>278</v>
      </c>
      <c r="C599" s="22"/>
      <c r="D599" s="3" t="s">
        <v>5</v>
      </c>
      <c r="E599" s="3" t="s">
        <v>498</v>
      </c>
      <c r="F599" s="22"/>
      <c r="G599" s="22"/>
      <c r="H599" s="23">
        <v>338548680</v>
      </c>
      <c r="I599" s="23"/>
      <c r="J599" s="23">
        <v>337281674.54000002</v>
      </c>
      <c r="K599" s="23"/>
      <c r="L599" s="23">
        <v>1267005.46</v>
      </c>
      <c r="M599" s="23"/>
      <c r="N599" s="24">
        <v>99.625753832506462</v>
      </c>
      <c r="O599" s="24"/>
      <c r="P599" s="24"/>
    </row>
    <row r="600" spans="1:16" ht="31.5" x14ac:dyDescent="0.25">
      <c r="A600" s="2" t="s">
        <v>333</v>
      </c>
      <c r="B600" s="22" t="s">
        <v>278</v>
      </c>
      <c r="C600" s="22"/>
      <c r="D600" s="3" t="s">
        <v>5</v>
      </c>
      <c r="E600" s="3" t="s">
        <v>498</v>
      </c>
      <c r="F600" s="22" t="s">
        <v>334</v>
      </c>
      <c r="G600" s="22"/>
      <c r="H600" s="23">
        <v>338548680</v>
      </c>
      <c r="I600" s="23"/>
      <c r="J600" s="23">
        <v>337281674.54000002</v>
      </c>
      <c r="K600" s="23"/>
      <c r="L600" s="23">
        <v>1267005.46</v>
      </c>
      <c r="M600" s="23"/>
      <c r="N600" s="24">
        <v>99.625753832506462</v>
      </c>
      <c r="O600" s="24"/>
      <c r="P600" s="24"/>
    </row>
    <row r="601" spans="1:16" x14ac:dyDescent="0.25">
      <c r="A601" s="2" t="s">
        <v>335</v>
      </c>
      <c r="B601" s="22" t="s">
        <v>278</v>
      </c>
      <c r="C601" s="22"/>
      <c r="D601" s="3" t="s">
        <v>5</v>
      </c>
      <c r="E601" s="3" t="s">
        <v>498</v>
      </c>
      <c r="F601" s="22" t="s">
        <v>336</v>
      </c>
      <c r="G601" s="22"/>
      <c r="H601" s="23">
        <v>338548680</v>
      </c>
      <c r="I601" s="23"/>
      <c r="J601" s="23">
        <v>337281674.54000002</v>
      </c>
      <c r="K601" s="23"/>
      <c r="L601" s="23">
        <v>1267005.46</v>
      </c>
      <c r="M601" s="23"/>
      <c r="N601" s="24">
        <v>99.625753832506462</v>
      </c>
      <c r="O601" s="24"/>
      <c r="P601" s="24"/>
    </row>
    <row r="602" spans="1:16" ht="31.5" x14ac:dyDescent="0.25">
      <c r="A602" s="2" t="s">
        <v>438</v>
      </c>
      <c r="B602" s="22" t="s">
        <v>278</v>
      </c>
      <c r="C602" s="22"/>
      <c r="D602" s="3" t="s">
        <v>5</v>
      </c>
      <c r="E602" s="3" t="s">
        <v>439</v>
      </c>
      <c r="F602" s="22"/>
      <c r="G602" s="22"/>
      <c r="H602" s="23">
        <v>1215024689.03</v>
      </c>
      <c r="I602" s="23"/>
      <c r="J602" s="23">
        <v>1209514270.1900001</v>
      </c>
      <c r="K602" s="23"/>
      <c r="L602" s="23">
        <v>5510418.8399999999</v>
      </c>
      <c r="M602" s="23"/>
      <c r="N602" s="24">
        <v>99.54647680086245</v>
      </c>
      <c r="O602" s="24"/>
      <c r="P602" s="24"/>
    </row>
    <row r="603" spans="1:16" ht="63" x14ac:dyDescent="0.25">
      <c r="A603" s="2" t="s">
        <v>440</v>
      </c>
      <c r="B603" s="22" t="s">
        <v>278</v>
      </c>
      <c r="C603" s="22"/>
      <c r="D603" s="3" t="s">
        <v>5</v>
      </c>
      <c r="E603" s="3" t="s">
        <v>441</v>
      </c>
      <c r="F603" s="22"/>
      <c r="G603" s="22"/>
      <c r="H603" s="23">
        <v>330947960.02999997</v>
      </c>
      <c r="I603" s="23"/>
      <c r="J603" s="23">
        <v>325448520.19</v>
      </c>
      <c r="K603" s="23"/>
      <c r="L603" s="23">
        <v>5499439.8399999999</v>
      </c>
      <c r="M603" s="23"/>
      <c r="N603" s="24">
        <v>98.338276555775877</v>
      </c>
      <c r="O603" s="24"/>
      <c r="P603" s="24"/>
    </row>
    <row r="604" spans="1:16" ht="47.25" x14ac:dyDescent="0.25">
      <c r="A604" s="2" t="s">
        <v>499</v>
      </c>
      <c r="B604" s="22" t="s">
        <v>278</v>
      </c>
      <c r="C604" s="22"/>
      <c r="D604" s="3" t="s">
        <v>5</v>
      </c>
      <c r="E604" s="3" t="s">
        <v>500</v>
      </c>
      <c r="F604" s="22"/>
      <c r="G604" s="22"/>
      <c r="H604" s="23">
        <v>50000.03</v>
      </c>
      <c r="I604" s="23"/>
      <c r="J604" s="23">
        <v>50000</v>
      </c>
      <c r="K604" s="23"/>
      <c r="L604" s="23">
        <v>0.03</v>
      </c>
      <c r="M604" s="23"/>
      <c r="N604" s="24">
        <v>99.999940000036005</v>
      </c>
      <c r="O604" s="24"/>
      <c r="P604" s="24"/>
    </row>
    <row r="605" spans="1:16" ht="31.5" x14ac:dyDescent="0.25">
      <c r="A605" s="2" t="s">
        <v>333</v>
      </c>
      <c r="B605" s="22" t="s">
        <v>278</v>
      </c>
      <c r="C605" s="22"/>
      <c r="D605" s="3" t="s">
        <v>5</v>
      </c>
      <c r="E605" s="3" t="s">
        <v>500</v>
      </c>
      <c r="F605" s="22" t="s">
        <v>334</v>
      </c>
      <c r="G605" s="22"/>
      <c r="H605" s="23">
        <v>50000.03</v>
      </c>
      <c r="I605" s="23"/>
      <c r="J605" s="23">
        <v>50000</v>
      </c>
      <c r="K605" s="23"/>
      <c r="L605" s="23">
        <v>0.03</v>
      </c>
      <c r="M605" s="23"/>
      <c r="N605" s="24">
        <v>99.999940000036005</v>
      </c>
      <c r="O605" s="24"/>
      <c r="P605" s="24"/>
    </row>
    <row r="606" spans="1:16" x14ac:dyDescent="0.25">
      <c r="A606" s="2" t="s">
        <v>335</v>
      </c>
      <c r="B606" s="22" t="s">
        <v>278</v>
      </c>
      <c r="C606" s="22"/>
      <c r="D606" s="3" t="s">
        <v>5</v>
      </c>
      <c r="E606" s="3" t="s">
        <v>500</v>
      </c>
      <c r="F606" s="22" t="s">
        <v>336</v>
      </c>
      <c r="G606" s="22"/>
      <c r="H606" s="23">
        <v>50000.03</v>
      </c>
      <c r="I606" s="23"/>
      <c r="J606" s="23">
        <v>50000</v>
      </c>
      <c r="K606" s="23"/>
      <c r="L606" s="23">
        <v>0.03</v>
      </c>
      <c r="M606" s="23"/>
      <c r="N606" s="24">
        <v>99.999940000036005</v>
      </c>
      <c r="O606" s="24"/>
      <c r="P606" s="24"/>
    </row>
    <row r="607" spans="1:16" ht="47.25" x14ac:dyDescent="0.25">
      <c r="A607" s="2" t="s">
        <v>501</v>
      </c>
      <c r="B607" s="22" t="s">
        <v>278</v>
      </c>
      <c r="C607" s="22"/>
      <c r="D607" s="3" t="s">
        <v>5</v>
      </c>
      <c r="E607" s="3" t="s">
        <v>502</v>
      </c>
      <c r="F607" s="22"/>
      <c r="G607" s="22"/>
      <c r="H607" s="23">
        <v>13929860</v>
      </c>
      <c r="I607" s="23"/>
      <c r="J607" s="23">
        <v>11986006.960000001</v>
      </c>
      <c r="K607" s="23"/>
      <c r="L607" s="23">
        <v>1943853.04</v>
      </c>
      <c r="M607" s="23"/>
      <c r="N607" s="24">
        <v>86.045422997790368</v>
      </c>
      <c r="O607" s="24"/>
      <c r="P607" s="24"/>
    </row>
    <row r="608" spans="1:16" ht="31.5" x14ac:dyDescent="0.25">
      <c r="A608" s="2" t="s">
        <v>28</v>
      </c>
      <c r="B608" s="22" t="s">
        <v>278</v>
      </c>
      <c r="C608" s="22"/>
      <c r="D608" s="3" t="s">
        <v>5</v>
      </c>
      <c r="E608" s="3" t="s">
        <v>502</v>
      </c>
      <c r="F608" s="22" t="s">
        <v>29</v>
      </c>
      <c r="G608" s="22"/>
      <c r="H608" s="23">
        <v>13929860</v>
      </c>
      <c r="I608" s="23"/>
      <c r="J608" s="23">
        <v>11986006.960000001</v>
      </c>
      <c r="K608" s="23"/>
      <c r="L608" s="23">
        <v>1943853.04</v>
      </c>
      <c r="M608" s="23"/>
      <c r="N608" s="24">
        <v>86.045422997790368</v>
      </c>
      <c r="O608" s="24"/>
      <c r="P608" s="24"/>
    </row>
    <row r="609" spans="1:16" ht="31.5" x14ac:dyDescent="0.25">
      <c r="A609" s="2" t="s">
        <v>30</v>
      </c>
      <c r="B609" s="22" t="s">
        <v>278</v>
      </c>
      <c r="C609" s="22"/>
      <c r="D609" s="3" t="s">
        <v>5</v>
      </c>
      <c r="E609" s="3" t="s">
        <v>502</v>
      </c>
      <c r="F609" s="22" t="s">
        <v>31</v>
      </c>
      <c r="G609" s="22"/>
      <c r="H609" s="23">
        <v>13929860</v>
      </c>
      <c r="I609" s="23"/>
      <c r="J609" s="23">
        <v>11986006.960000001</v>
      </c>
      <c r="K609" s="23"/>
      <c r="L609" s="23">
        <v>1943853.04</v>
      </c>
      <c r="M609" s="23"/>
      <c r="N609" s="24">
        <v>86.045422997790368</v>
      </c>
      <c r="O609" s="24"/>
      <c r="P609" s="24"/>
    </row>
    <row r="610" spans="1:16" ht="31.5" x14ac:dyDescent="0.25">
      <c r="A610" s="2" t="s">
        <v>503</v>
      </c>
      <c r="B610" s="22" t="s">
        <v>278</v>
      </c>
      <c r="C610" s="22"/>
      <c r="D610" s="3" t="s">
        <v>5</v>
      </c>
      <c r="E610" s="3" t="s">
        <v>504</v>
      </c>
      <c r="F610" s="22"/>
      <c r="G610" s="22"/>
      <c r="H610" s="23">
        <v>316968100</v>
      </c>
      <c r="I610" s="23"/>
      <c r="J610" s="23">
        <v>313412513.23000002</v>
      </c>
      <c r="K610" s="23"/>
      <c r="L610" s="23">
        <v>3555586.77</v>
      </c>
      <c r="M610" s="23"/>
      <c r="N610" s="24">
        <v>98.878250912315792</v>
      </c>
      <c r="O610" s="24"/>
      <c r="P610" s="24"/>
    </row>
    <row r="611" spans="1:16" ht="31.5" x14ac:dyDescent="0.25">
      <c r="A611" s="2" t="s">
        <v>333</v>
      </c>
      <c r="B611" s="22" t="s">
        <v>278</v>
      </c>
      <c r="C611" s="22"/>
      <c r="D611" s="3" t="s">
        <v>5</v>
      </c>
      <c r="E611" s="3" t="s">
        <v>504</v>
      </c>
      <c r="F611" s="22" t="s">
        <v>334</v>
      </c>
      <c r="G611" s="22"/>
      <c r="H611" s="23">
        <v>316968100</v>
      </c>
      <c r="I611" s="23"/>
      <c r="J611" s="23">
        <v>313412513.23000002</v>
      </c>
      <c r="K611" s="23"/>
      <c r="L611" s="23">
        <v>3555586.77</v>
      </c>
      <c r="M611" s="23"/>
      <c r="N611" s="24">
        <v>98.878250912315792</v>
      </c>
      <c r="O611" s="24"/>
      <c r="P611" s="24"/>
    </row>
    <row r="612" spans="1:16" x14ac:dyDescent="0.25">
      <c r="A612" s="2" t="s">
        <v>335</v>
      </c>
      <c r="B612" s="22" t="s">
        <v>278</v>
      </c>
      <c r="C612" s="22"/>
      <c r="D612" s="3" t="s">
        <v>5</v>
      </c>
      <c r="E612" s="3" t="s">
        <v>504</v>
      </c>
      <c r="F612" s="22" t="s">
        <v>336</v>
      </c>
      <c r="G612" s="22"/>
      <c r="H612" s="23">
        <v>316968100</v>
      </c>
      <c r="I612" s="23"/>
      <c r="J612" s="23">
        <v>313412513.23000002</v>
      </c>
      <c r="K612" s="23"/>
      <c r="L612" s="23">
        <v>3555586.77</v>
      </c>
      <c r="M612" s="23"/>
      <c r="N612" s="24">
        <v>98.878250912315792</v>
      </c>
      <c r="O612" s="24"/>
      <c r="P612" s="24"/>
    </row>
    <row r="613" spans="1:16" ht="63" x14ac:dyDescent="0.25">
      <c r="A613" s="2" t="s">
        <v>505</v>
      </c>
      <c r="B613" s="22" t="s">
        <v>278</v>
      </c>
      <c r="C613" s="22"/>
      <c r="D613" s="3" t="s">
        <v>5</v>
      </c>
      <c r="E613" s="3" t="s">
        <v>506</v>
      </c>
      <c r="F613" s="22"/>
      <c r="G613" s="22"/>
      <c r="H613" s="23">
        <v>922711.14</v>
      </c>
      <c r="I613" s="23"/>
      <c r="J613" s="23">
        <v>922711.14</v>
      </c>
      <c r="K613" s="23"/>
      <c r="L613" s="23"/>
      <c r="M613" s="23"/>
      <c r="N613" s="24">
        <v>100</v>
      </c>
      <c r="O613" s="24"/>
      <c r="P613" s="24"/>
    </row>
    <row r="614" spans="1:16" ht="63" x14ac:dyDescent="0.25">
      <c r="A614" s="2" t="s">
        <v>507</v>
      </c>
      <c r="B614" s="22" t="s">
        <v>278</v>
      </c>
      <c r="C614" s="22"/>
      <c r="D614" s="3" t="s">
        <v>5</v>
      </c>
      <c r="E614" s="3" t="s">
        <v>508</v>
      </c>
      <c r="F614" s="22"/>
      <c r="G614" s="22"/>
      <c r="H614" s="23">
        <v>922711.14</v>
      </c>
      <c r="I614" s="23"/>
      <c r="J614" s="23">
        <v>922711.14</v>
      </c>
      <c r="K614" s="23"/>
      <c r="L614" s="23"/>
      <c r="M614" s="23"/>
      <c r="N614" s="24">
        <v>100</v>
      </c>
      <c r="O614" s="24"/>
      <c r="P614" s="24"/>
    </row>
    <row r="615" spans="1:16" ht="31.5" x14ac:dyDescent="0.25">
      <c r="A615" s="2" t="s">
        <v>28</v>
      </c>
      <c r="B615" s="22" t="s">
        <v>278</v>
      </c>
      <c r="C615" s="22"/>
      <c r="D615" s="3" t="s">
        <v>5</v>
      </c>
      <c r="E615" s="3" t="s">
        <v>508</v>
      </c>
      <c r="F615" s="22" t="s">
        <v>29</v>
      </c>
      <c r="G615" s="22"/>
      <c r="H615" s="23">
        <v>922711.14</v>
      </c>
      <c r="I615" s="23"/>
      <c r="J615" s="23">
        <v>922711.14</v>
      </c>
      <c r="K615" s="23"/>
      <c r="L615" s="23"/>
      <c r="M615" s="23"/>
      <c r="N615" s="24">
        <v>100</v>
      </c>
      <c r="O615" s="24"/>
      <c r="P615" s="24"/>
    </row>
    <row r="616" spans="1:16" ht="31.5" x14ac:dyDescent="0.25">
      <c r="A616" s="2" t="s">
        <v>30</v>
      </c>
      <c r="B616" s="22" t="s">
        <v>278</v>
      </c>
      <c r="C616" s="22"/>
      <c r="D616" s="3" t="s">
        <v>5</v>
      </c>
      <c r="E616" s="3" t="s">
        <v>508</v>
      </c>
      <c r="F616" s="22" t="s">
        <v>31</v>
      </c>
      <c r="G616" s="22"/>
      <c r="H616" s="23">
        <v>922711.14</v>
      </c>
      <c r="I616" s="23"/>
      <c r="J616" s="23">
        <v>922711.14</v>
      </c>
      <c r="K616" s="23"/>
      <c r="L616" s="23"/>
      <c r="M616" s="23"/>
      <c r="N616" s="24">
        <v>100</v>
      </c>
      <c r="O616" s="24"/>
      <c r="P616" s="24"/>
    </row>
    <row r="617" spans="1:16" ht="47.25" x14ac:dyDescent="0.25">
      <c r="A617" s="2" t="s">
        <v>509</v>
      </c>
      <c r="B617" s="22" t="s">
        <v>278</v>
      </c>
      <c r="C617" s="22"/>
      <c r="D617" s="3" t="s">
        <v>5</v>
      </c>
      <c r="E617" s="3" t="s">
        <v>510</v>
      </c>
      <c r="F617" s="22"/>
      <c r="G617" s="22"/>
      <c r="H617" s="23">
        <v>874154017.86000001</v>
      </c>
      <c r="I617" s="23"/>
      <c r="J617" s="23">
        <v>874154017.86000001</v>
      </c>
      <c r="K617" s="23"/>
      <c r="L617" s="23"/>
      <c r="M617" s="23"/>
      <c r="N617" s="24">
        <v>100</v>
      </c>
      <c r="O617" s="24"/>
      <c r="P617" s="24"/>
    </row>
    <row r="618" spans="1:16" ht="78.75" x14ac:dyDescent="0.25">
      <c r="A618" s="2" t="s">
        <v>511</v>
      </c>
      <c r="B618" s="22" t="s">
        <v>278</v>
      </c>
      <c r="C618" s="22"/>
      <c r="D618" s="3" t="s">
        <v>5</v>
      </c>
      <c r="E618" s="3" t="s">
        <v>512</v>
      </c>
      <c r="F618" s="22"/>
      <c r="G618" s="22"/>
      <c r="H618" s="23">
        <v>874154017.86000001</v>
      </c>
      <c r="I618" s="23"/>
      <c r="J618" s="23">
        <v>874154017.86000001</v>
      </c>
      <c r="K618" s="23"/>
      <c r="L618" s="23"/>
      <c r="M618" s="23"/>
      <c r="N618" s="24">
        <v>100</v>
      </c>
      <c r="O618" s="24"/>
      <c r="P618" s="24"/>
    </row>
    <row r="619" spans="1:16" x14ac:dyDescent="0.25">
      <c r="A619" s="2" t="s">
        <v>38</v>
      </c>
      <c r="B619" s="22" t="s">
        <v>278</v>
      </c>
      <c r="C619" s="22"/>
      <c r="D619" s="3" t="s">
        <v>5</v>
      </c>
      <c r="E619" s="3" t="s">
        <v>512</v>
      </c>
      <c r="F619" s="22" t="s">
        <v>39</v>
      </c>
      <c r="G619" s="22"/>
      <c r="H619" s="23">
        <v>874154017.86000001</v>
      </c>
      <c r="I619" s="23"/>
      <c r="J619" s="23">
        <v>874154017.86000001</v>
      </c>
      <c r="K619" s="23"/>
      <c r="L619" s="23"/>
      <c r="M619" s="23"/>
      <c r="N619" s="24">
        <v>100</v>
      </c>
      <c r="O619" s="24"/>
      <c r="P619" s="24"/>
    </row>
    <row r="620" spans="1:16" ht="63" x14ac:dyDescent="0.25">
      <c r="A620" s="2" t="s">
        <v>322</v>
      </c>
      <c r="B620" s="22" t="s">
        <v>278</v>
      </c>
      <c r="C620" s="22"/>
      <c r="D620" s="3" t="s">
        <v>5</v>
      </c>
      <c r="E620" s="3" t="s">
        <v>512</v>
      </c>
      <c r="F620" s="22" t="s">
        <v>323</v>
      </c>
      <c r="G620" s="22"/>
      <c r="H620" s="23">
        <v>874154017.86000001</v>
      </c>
      <c r="I620" s="23"/>
      <c r="J620" s="23">
        <v>874154017.86000001</v>
      </c>
      <c r="K620" s="23"/>
      <c r="L620" s="23"/>
      <c r="M620" s="23"/>
      <c r="N620" s="24">
        <v>100</v>
      </c>
      <c r="O620" s="24"/>
      <c r="P620" s="24"/>
    </row>
    <row r="621" spans="1:16" ht="78.75" x14ac:dyDescent="0.25">
      <c r="A621" s="2" t="s">
        <v>513</v>
      </c>
      <c r="B621" s="22" t="s">
        <v>278</v>
      </c>
      <c r="C621" s="22"/>
      <c r="D621" s="3" t="s">
        <v>5</v>
      </c>
      <c r="E621" s="3" t="s">
        <v>514</v>
      </c>
      <c r="F621" s="22"/>
      <c r="G621" s="22"/>
      <c r="H621" s="23">
        <v>9000000</v>
      </c>
      <c r="I621" s="23"/>
      <c r="J621" s="23">
        <v>8989021</v>
      </c>
      <c r="K621" s="23"/>
      <c r="L621" s="23">
        <v>10979</v>
      </c>
      <c r="M621" s="23"/>
      <c r="N621" s="24">
        <v>99.878011111111107</v>
      </c>
      <c r="O621" s="24"/>
      <c r="P621" s="24"/>
    </row>
    <row r="622" spans="1:16" ht="47.25" x14ac:dyDescent="0.25">
      <c r="A622" s="2" t="s">
        <v>442</v>
      </c>
      <c r="B622" s="22" t="s">
        <v>278</v>
      </c>
      <c r="C622" s="22"/>
      <c r="D622" s="3" t="s">
        <v>5</v>
      </c>
      <c r="E622" s="3" t="s">
        <v>515</v>
      </c>
      <c r="F622" s="22"/>
      <c r="G622" s="22"/>
      <c r="H622" s="23">
        <v>9000000</v>
      </c>
      <c r="I622" s="23"/>
      <c r="J622" s="23">
        <v>8989021</v>
      </c>
      <c r="K622" s="23"/>
      <c r="L622" s="23">
        <v>10979</v>
      </c>
      <c r="M622" s="23"/>
      <c r="N622" s="24">
        <v>99.878011111111107</v>
      </c>
      <c r="O622" s="24"/>
      <c r="P622" s="24"/>
    </row>
    <row r="623" spans="1:16" ht="31.5" x14ac:dyDescent="0.25">
      <c r="A623" s="2" t="s">
        <v>28</v>
      </c>
      <c r="B623" s="22" t="s">
        <v>278</v>
      </c>
      <c r="C623" s="22"/>
      <c r="D623" s="3" t="s">
        <v>5</v>
      </c>
      <c r="E623" s="3" t="s">
        <v>515</v>
      </c>
      <c r="F623" s="22" t="s">
        <v>29</v>
      </c>
      <c r="G623" s="22"/>
      <c r="H623" s="23">
        <v>9000000</v>
      </c>
      <c r="I623" s="23"/>
      <c r="J623" s="23">
        <v>8989021</v>
      </c>
      <c r="K623" s="23"/>
      <c r="L623" s="23">
        <v>10979</v>
      </c>
      <c r="M623" s="23"/>
      <c r="N623" s="24">
        <v>99.878011111111107</v>
      </c>
      <c r="O623" s="24"/>
      <c r="P623" s="24"/>
    </row>
    <row r="624" spans="1:16" ht="31.5" x14ac:dyDescent="0.25">
      <c r="A624" s="2" t="s">
        <v>30</v>
      </c>
      <c r="B624" s="22" t="s">
        <v>278</v>
      </c>
      <c r="C624" s="22"/>
      <c r="D624" s="3" t="s">
        <v>5</v>
      </c>
      <c r="E624" s="3" t="s">
        <v>515</v>
      </c>
      <c r="F624" s="22" t="s">
        <v>31</v>
      </c>
      <c r="G624" s="22"/>
      <c r="H624" s="23">
        <v>9000000</v>
      </c>
      <c r="I624" s="23"/>
      <c r="J624" s="23">
        <v>8989021</v>
      </c>
      <c r="K624" s="23"/>
      <c r="L624" s="23">
        <v>10979</v>
      </c>
      <c r="M624" s="23"/>
      <c r="N624" s="24">
        <v>99.878011111111107</v>
      </c>
      <c r="O624" s="24"/>
      <c r="P624" s="24"/>
    </row>
    <row r="625" spans="1:16" ht="31.5" x14ac:dyDescent="0.25">
      <c r="A625" s="2" t="s">
        <v>516</v>
      </c>
      <c r="B625" s="22" t="s">
        <v>278</v>
      </c>
      <c r="C625" s="22"/>
      <c r="D625" s="3" t="s">
        <v>5</v>
      </c>
      <c r="E625" s="3" t="s">
        <v>517</v>
      </c>
      <c r="F625" s="22"/>
      <c r="G625" s="22"/>
      <c r="H625" s="23">
        <v>47067.199999999997</v>
      </c>
      <c r="I625" s="23"/>
      <c r="J625" s="23"/>
      <c r="K625" s="23"/>
      <c r="L625" s="23">
        <v>47067.199999999997</v>
      </c>
      <c r="M625" s="23"/>
      <c r="N625" s="24">
        <v>0</v>
      </c>
      <c r="O625" s="24"/>
      <c r="P625" s="24"/>
    </row>
    <row r="626" spans="1:16" ht="31.5" x14ac:dyDescent="0.25">
      <c r="A626" s="2" t="s">
        <v>518</v>
      </c>
      <c r="B626" s="22" t="s">
        <v>278</v>
      </c>
      <c r="C626" s="22"/>
      <c r="D626" s="3" t="s">
        <v>5</v>
      </c>
      <c r="E626" s="3" t="s">
        <v>519</v>
      </c>
      <c r="F626" s="22"/>
      <c r="G626" s="22"/>
      <c r="H626" s="23">
        <v>47067.199999999997</v>
      </c>
      <c r="I626" s="23"/>
      <c r="J626" s="23"/>
      <c r="K626" s="23"/>
      <c r="L626" s="23">
        <v>47067.199999999997</v>
      </c>
      <c r="M626" s="23"/>
      <c r="N626" s="24">
        <v>0</v>
      </c>
      <c r="O626" s="24"/>
      <c r="P626" s="24"/>
    </row>
    <row r="627" spans="1:16" ht="63" x14ac:dyDescent="0.25">
      <c r="A627" s="2" t="s">
        <v>520</v>
      </c>
      <c r="B627" s="22" t="s">
        <v>278</v>
      </c>
      <c r="C627" s="22"/>
      <c r="D627" s="3" t="s">
        <v>5</v>
      </c>
      <c r="E627" s="3" t="s">
        <v>521</v>
      </c>
      <c r="F627" s="22"/>
      <c r="G627" s="22"/>
      <c r="H627" s="23">
        <v>47067.199999999997</v>
      </c>
      <c r="I627" s="23"/>
      <c r="J627" s="23"/>
      <c r="K627" s="23"/>
      <c r="L627" s="23">
        <v>47067.199999999997</v>
      </c>
      <c r="M627" s="23"/>
      <c r="N627" s="24">
        <v>0</v>
      </c>
      <c r="O627" s="24"/>
      <c r="P627" s="24"/>
    </row>
    <row r="628" spans="1:16" ht="31.5" x14ac:dyDescent="0.25">
      <c r="A628" s="2" t="s">
        <v>28</v>
      </c>
      <c r="B628" s="22" t="s">
        <v>278</v>
      </c>
      <c r="C628" s="22"/>
      <c r="D628" s="3" t="s">
        <v>5</v>
      </c>
      <c r="E628" s="3" t="s">
        <v>521</v>
      </c>
      <c r="F628" s="22" t="s">
        <v>29</v>
      </c>
      <c r="G628" s="22"/>
      <c r="H628" s="23">
        <v>47067.199999999997</v>
      </c>
      <c r="I628" s="23"/>
      <c r="J628" s="23"/>
      <c r="K628" s="23"/>
      <c r="L628" s="23">
        <v>47067.199999999997</v>
      </c>
      <c r="M628" s="23"/>
      <c r="N628" s="24">
        <v>0</v>
      </c>
      <c r="O628" s="24"/>
      <c r="P628" s="24"/>
    </row>
    <row r="629" spans="1:16" ht="31.5" x14ac:dyDescent="0.25">
      <c r="A629" s="2" t="s">
        <v>30</v>
      </c>
      <c r="B629" s="22" t="s">
        <v>278</v>
      </c>
      <c r="C629" s="22"/>
      <c r="D629" s="3" t="s">
        <v>5</v>
      </c>
      <c r="E629" s="3" t="s">
        <v>521</v>
      </c>
      <c r="F629" s="22" t="s">
        <v>31</v>
      </c>
      <c r="G629" s="22"/>
      <c r="H629" s="23">
        <v>47067.199999999997</v>
      </c>
      <c r="I629" s="23"/>
      <c r="J629" s="23"/>
      <c r="K629" s="23"/>
      <c r="L629" s="23">
        <v>47067.199999999997</v>
      </c>
      <c r="M629" s="23"/>
      <c r="N629" s="24">
        <v>0</v>
      </c>
      <c r="O629" s="24"/>
      <c r="P629" s="24"/>
    </row>
    <row r="630" spans="1:16" x14ac:dyDescent="0.25">
      <c r="A630" s="2" t="s">
        <v>522</v>
      </c>
      <c r="B630" s="22" t="s">
        <v>278</v>
      </c>
      <c r="C630" s="22"/>
      <c r="D630" s="3" t="s">
        <v>5</v>
      </c>
      <c r="E630" s="3" t="s">
        <v>523</v>
      </c>
      <c r="F630" s="22"/>
      <c r="G630" s="22"/>
      <c r="H630" s="23">
        <v>2000000</v>
      </c>
      <c r="I630" s="23"/>
      <c r="J630" s="23">
        <v>2000000</v>
      </c>
      <c r="K630" s="23"/>
      <c r="L630" s="23"/>
      <c r="M630" s="23"/>
      <c r="N630" s="24">
        <v>100</v>
      </c>
      <c r="O630" s="24"/>
      <c r="P630" s="24"/>
    </row>
    <row r="631" spans="1:16" ht="31.5" x14ac:dyDescent="0.25">
      <c r="A631" s="2" t="s">
        <v>524</v>
      </c>
      <c r="B631" s="22" t="s">
        <v>278</v>
      </c>
      <c r="C631" s="22"/>
      <c r="D631" s="3" t="s">
        <v>5</v>
      </c>
      <c r="E631" s="3" t="s">
        <v>525</v>
      </c>
      <c r="F631" s="22"/>
      <c r="G631" s="22"/>
      <c r="H631" s="23">
        <v>2000000</v>
      </c>
      <c r="I631" s="23"/>
      <c r="J631" s="23">
        <v>2000000</v>
      </c>
      <c r="K631" s="23"/>
      <c r="L631" s="23"/>
      <c r="M631" s="23"/>
      <c r="N631" s="24">
        <v>100</v>
      </c>
      <c r="O631" s="24"/>
      <c r="P631" s="24"/>
    </row>
    <row r="632" spans="1:16" ht="47.25" x14ac:dyDescent="0.25">
      <c r="A632" s="2" t="s">
        <v>442</v>
      </c>
      <c r="B632" s="22" t="s">
        <v>278</v>
      </c>
      <c r="C632" s="22"/>
      <c r="D632" s="3" t="s">
        <v>5</v>
      </c>
      <c r="E632" s="3" t="s">
        <v>526</v>
      </c>
      <c r="F632" s="22"/>
      <c r="G632" s="22"/>
      <c r="H632" s="23">
        <v>2000000</v>
      </c>
      <c r="I632" s="23"/>
      <c r="J632" s="23">
        <v>2000000</v>
      </c>
      <c r="K632" s="23"/>
      <c r="L632" s="23"/>
      <c r="M632" s="23"/>
      <c r="N632" s="24">
        <v>100</v>
      </c>
      <c r="O632" s="24"/>
      <c r="P632" s="24"/>
    </row>
    <row r="633" spans="1:16" ht="31.5" x14ac:dyDescent="0.25">
      <c r="A633" s="2" t="s">
        <v>28</v>
      </c>
      <c r="B633" s="22" t="s">
        <v>278</v>
      </c>
      <c r="C633" s="22"/>
      <c r="D633" s="3" t="s">
        <v>5</v>
      </c>
      <c r="E633" s="3" t="s">
        <v>526</v>
      </c>
      <c r="F633" s="22" t="s">
        <v>29</v>
      </c>
      <c r="G633" s="22"/>
      <c r="H633" s="23">
        <v>2000000</v>
      </c>
      <c r="I633" s="23"/>
      <c r="J633" s="23">
        <v>2000000</v>
      </c>
      <c r="K633" s="23"/>
      <c r="L633" s="23"/>
      <c r="M633" s="23"/>
      <c r="N633" s="24">
        <v>100</v>
      </c>
      <c r="O633" s="24"/>
      <c r="P633" s="24"/>
    </row>
    <row r="634" spans="1:16" ht="31.5" x14ac:dyDescent="0.25">
      <c r="A634" s="2" t="s">
        <v>30</v>
      </c>
      <c r="B634" s="22" t="s">
        <v>278</v>
      </c>
      <c r="C634" s="22"/>
      <c r="D634" s="3" t="s">
        <v>5</v>
      </c>
      <c r="E634" s="3" t="s">
        <v>526</v>
      </c>
      <c r="F634" s="22" t="s">
        <v>31</v>
      </c>
      <c r="G634" s="22"/>
      <c r="H634" s="23">
        <v>2000000</v>
      </c>
      <c r="I634" s="23"/>
      <c r="J634" s="23">
        <v>2000000</v>
      </c>
      <c r="K634" s="23"/>
      <c r="L634" s="23"/>
      <c r="M634" s="23"/>
      <c r="N634" s="24">
        <v>100</v>
      </c>
      <c r="O634" s="24"/>
      <c r="P634" s="24"/>
    </row>
    <row r="635" spans="1:16" x14ac:dyDescent="0.25">
      <c r="A635" s="2" t="s">
        <v>8</v>
      </c>
      <c r="B635" s="22" t="s">
        <v>278</v>
      </c>
      <c r="C635" s="22"/>
      <c r="D635" s="3" t="s">
        <v>5</v>
      </c>
      <c r="E635" s="3" t="s">
        <v>444</v>
      </c>
      <c r="F635" s="22"/>
      <c r="G635" s="22"/>
      <c r="H635" s="23">
        <v>1327093.44</v>
      </c>
      <c r="I635" s="23"/>
      <c r="J635" s="23">
        <v>1327087.2</v>
      </c>
      <c r="K635" s="23"/>
      <c r="L635" s="23">
        <v>6.24</v>
      </c>
      <c r="M635" s="23"/>
      <c r="N635" s="24">
        <v>99.999529799499271</v>
      </c>
      <c r="O635" s="24"/>
      <c r="P635" s="24"/>
    </row>
    <row r="636" spans="1:16" ht="47.25" x14ac:dyDescent="0.25">
      <c r="A636" s="2" t="s">
        <v>10</v>
      </c>
      <c r="B636" s="22" t="s">
        <v>278</v>
      </c>
      <c r="C636" s="22"/>
      <c r="D636" s="3" t="s">
        <v>5</v>
      </c>
      <c r="E636" s="3" t="s">
        <v>445</v>
      </c>
      <c r="F636" s="22"/>
      <c r="G636" s="22"/>
      <c r="H636" s="23">
        <v>1327093.44</v>
      </c>
      <c r="I636" s="23"/>
      <c r="J636" s="23">
        <v>1327087.2</v>
      </c>
      <c r="K636" s="23"/>
      <c r="L636" s="23">
        <v>6.24</v>
      </c>
      <c r="M636" s="23"/>
      <c r="N636" s="24">
        <v>99.999529799499271</v>
      </c>
      <c r="O636" s="24"/>
      <c r="P636" s="24"/>
    </row>
    <row r="637" spans="1:16" ht="47.25" x14ac:dyDescent="0.25">
      <c r="A637" s="2" t="s">
        <v>442</v>
      </c>
      <c r="B637" s="22" t="s">
        <v>278</v>
      </c>
      <c r="C637" s="22"/>
      <c r="D637" s="3" t="s">
        <v>5</v>
      </c>
      <c r="E637" s="3" t="s">
        <v>446</v>
      </c>
      <c r="F637" s="22"/>
      <c r="G637" s="22"/>
      <c r="H637" s="23">
        <v>1327093.44</v>
      </c>
      <c r="I637" s="23"/>
      <c r="J637" s="23">
        <v>1327087.2</v>
      </c>
      <c r="K637" s="23"/>
      <c r="L637" s="23">
        <v>6.24</v>
      </c>
      <c r="M637" s="23"/>
      <c r="N637" s="24">
        <v>99.999529799499271</v>
      </c>
      <c r="O637" s="24"/>
      <c r="P637" s="24"/>
    </row>
    <row r="638" spans="1:16" ht="31.5" x14ac:dyDescent="0.25">
      <c r="A638" s="2" t="s">
        <v>28</v>
      </c>
      <c r="B638" s="22" t="s">
        <v>278</v>
      </c>
      <c r="C638" s="22"/>
      <c r="D638" s="3" t="s">
        <v>5</v>
      </c>
      <c r="E638" s="3" t="s">
        <v>446</v>
      </c>
      <c r="F638" s="22" t="s">
        <v>29</v>
      </c>
      <c r="G638" s="22"/>
      <c r="H638" s="23">
        <v>1327093.44</v>
      </c>
      <c r="I638" s="23"/>
      <c r="J638" s="23">
        <v>1327087.2</v>
      </c>
      <c r="K638" s="23"/>
      <c r="L638" s="23">
        <v>6.24</v>
      </c>
      <c r="M638" s="23"/>
      <c r="N638" s="24">
        <v>99.999529799499271</v>
      </c>
      <c r="O638" s="24"/>
      <c r="P638" s="24"/>
    </row>
    <row r="639" spans="1:16" ht="31.5" x14ac:dyDescent="0.25">
      <c r="A639" s="2" t="s">
        <v>30</v>
      </c>
      <c r="B639" s="22" t="s">
        <v>278</v>
      </c>
      <c r="C639" s="22"/>
      <c r="D639" s="3" t="s">
        <v>5</v>
      </c>
      <c r="E639" s="3" t="s">
        <v>446</v>
      </c>
      <c r="F639" s="22" t="s">
        <v>31</v>
      </c>
      <c r="G639" s="22"/>
      <c r="H639" s="23">
        <v>1327093.44</v>
      </c>
      <c r="I639" s="23"/>
      <c r="J639" s="23">
        <v>1327087.2</v>
      </c>
      <c r="K639" s="23"/>
      <c r="L639" s="23">
        <v>6.24</v>
      </c>
      <c r="M639" s="23"/>
      <c r="N639" s="24">
        <v>99.999529799499271</v>
      </c>
      <c r="O639" s="24"/>
      <c r="P639" s="24"/>
    </row>
    <row r="640" spans="1:16" ht="31.5" x14ac:dyDescent="0.25">
      <c r="A640" s="2" t="s">
        <v>351</v>
      </c>
      <c r="B640" s="22" t="s">
        <v>278</v>
      </c>
      <c r="C640" s="22"/>
      <c r="D640" s="3" t="s">
        <v>5</v>
      </c>
      <c r="E640" s="3" t="s">
        <v>352</v>
      </c>
      <c r="F640" s="22"/>
      <c r="G640" s="22"/>
      <c r="H640" s="23">
        <v>8634462.8599999994</v>
      </c>
      <c r="I640" s="23"/>
      <c r="J640" s="23"/>
      <c r="K640" s="23"/>
      <c r="L640" s="23">
        <v>8634462.8599999994</v>
      </c>
      <c r="M640" s="23"/>
      <c r="N640" s="24">
        <v>0</v>
      </c>
      <c r="O640" s="24"/>
      <c r="P640" s="24"/>
    </row>
    <row r="641" spans="1:16" x14ac:dyDescent="0.25">
      <c r="A641" s="2" t="s">
        <v>353</v>
      </c>
      <c r="B641" s="22" t="s">
        <v>278</v>
      </c>
      <c r="C641" s="22"/>
      <c r="D641" s="3" t="s">
        <v>5</v>
      </c>
      <c r="E641" s="3" t="s">
        <v>354</v>
      </c>
      <c r="F641" s="22"/>
      <c r="G641" s="22"/>
      <c r="H641" s="23">
        <v>8634462.8599999994</v>
      </c>
      <c r="I641" s="23"/>
      <c r="J641" s="23"/>
      <c r="K641" s="23"/>
      <c r="L641" s="23">
        <v>8634462.8599999994</v>
      </c>
      <c r="M641" s="23"/>
      <c r="N641" s="24">
        <v>0</v>
      </c>
      <c r="O641" s="24"/>
      <c r="P641" s="24"/>
    </row>
    <row r="642" spans="1:16" ht="47.25" x14ac:dyDescent="0.25">
      <c r="A642" s="2" t="s">
        <v>355</v>
      </c>
      <c r="B642" s="22" t="s">
        <v>278</v>
      </c>
      <c r="C642" s="22"/>
      <c r="D642" s="3" t="s">
        <v>5</v>
      </c>
      <c r="E642" s="3" t="s">
        <v>356</v>
      </c>
      <c r="F642" s="22"/>
      <c r="G642" s="22"/>
      <c r="H642" s="23">
        <v>8634462.8599999994</v>
      </c>
      <c r="I642" s="23"/>
      <c r="J642" s="23"/>
      <c r="K642" s="23"/>
      <c r="L642" s="23">
        <v>8634462.8599999994</v>
      </c>
      <c r="M642" s="23"/>
      <c r="N642" s="24">
        <v>0</v>
      </c>
      <c r="O642" s="24"/>
      <c r="P642" s="24"/>
    </row>
    <row r="643" spans="1:16" x14ac:dyDescent="0.25">
      <c r="A643" s="2" t="s">
        <v>527</v>
      </c>
      <c r="B643" s="22" t="s">
        <v>278</v>
      </c>
      <c r="C643" s="22"/>
      <c r="D643" s="3" t="s">
        <v>5</v>
      </c>
      <c r="E643" s="3" t="s">
        <v>528</v>
      </c>
      <c r="F643" s="22"/>
      <c r="G643" s="22"/>
      <c r="H643" s="23">
        <v>8634462.8599999994</v>
      </c>
      <c r="I643" s="23"/>
      <c r="J643" s="23"/>
      <c r="K643" s="23"/>
      <c r="L643" s="23">
        <v>8634462.8599999994</v>
      </c>
      <c r="M643" s="23"/>
      <c r="N643" s="24">
        <v>0</v>
      </c>
      <c r="O643" s="24"/>
      <c r="P643" s="24"/>
    </row>
    <row r="644" spans="1:16" ht="31.5" x14ac:dyDescent="0.25">
      <c r="A644" s="2" t="s">
        <v>28</v>
      </c>
      <c r="B644" s="22" t="s">
        <v>278</v>
      </c>
      <c r="C644" s="22"/>
      <c r="D644" s="3" t="s">
        <v>5</v>
      </c>
      <c r="E644" s="3" t="s">
        <v>528</v>
      </c>
      <c r="F644" s="22" t="s">
        <v>29</v>
      </c>
      <c r="G644" s="22"/>
      <c r="H644" s="23">
        <v>8634462.8599999994</v>
      </c>
      <c r="I644" s="23"/>
      <c r="J644" s="23"/>
      <c r="K644" s="23"/>
      <c r="L644" s="23">
        <v>8634462.8599999994</v>
      </c>
      <c r="M644" s="23"/>
      <c r="N644" s="24">
        <v>0</v>
      </c>
      <c r="O644" s="24"/>
      <c r="P644" s="24"/>
    </row>
    <row r="645" spans="1:16" ht="31.5" x14ac:dyDescent="0.25">
      <c r="A645" s="2" t="s">
        <v>30</v>
      </c>
      <c r="B645" s="22" t="s">
        <v>278</v>
      </c>
      <c r="C645" s="22"/>
      <c r="D645" s="3" t="s">
        <v>5</v>
      </c>
      <c r="E645" s="3" t="s">
        <v>528</v>
      </c>
      <c r="F645" s="22" t="s">
        <v>31</v>
      </c>
      <c r="G645" s="22"/>
      <c r="H645" s="23">
        <v>8634462.8599999994</v>
      </c>
      <c r="I645" s="23"/>
      <c r="J645" s="23"/>
      <c r="K645" s="23"/>
      <c r="L645" s="23">
        <v>8634462.8599999994</v>
      </c>
      <c r="M645" s="23"/>
      <c r="N645" s="24">
        <v>0</v>
      </c>
      <c r="O645" s="24"/>
      <c r="P645" s="24"/>
    </row>
    <row r="646" spans="1:16" x14ac:dyDescent="0.25">
      <c r="A646" s="2" t="s">
        <v>529</v>
      </c>
      <c r="B646" s="22" t="s">
        <v>278</v>
      </c>
      <c r="C646" s="22"/>
      <c r="D646" s="3" t="s">
        <v>23</v>
      </c>
      <c r="E646" s="3"/>
      <c r="F646" s="22"/>
      <c r="G646" s="22"/>
      <c r="H646" s="23">
        <v>4642243445.8100004</v>
      </c>
      <c r="I646" s="23"/>
      <c r="J646" s="23">
        <v>4517307137.7600002</v>
      </c>
      <c r="K646" s="23"/>
      <c r="L646" s="23">
        <v>124936308.05</v>
      </c>
      <c r="M646" s="23"/>
      <c r="N646" s="24">
        <v>97.308708396954813</v>
      </c>
      <c r="O646" s="24"/>
      <c r="P646" s="24"/>
    </row>
    <row r="647" spans="1:16" ht="47.25" x14ac:dyDescent="0.25">
      <c r="A647" s="2" t="s">
        <v>218</v>
      </c>
      <c r="B647" s="22" t="s">
        <v>278</v>
      </c>
      <c r="C647" s="22"/>
      <c r="D647" s="3" t="s">
        <v>23</v>
      </c>
      <c r="E647" s="3" t="s">
        <v>219</v>
      </c>
      <c r="F647" s="22"/>
      <c r="G647" s="22"/>
      <c r="H647" s="23">
        <v>100089375.95999999</v>
      </c>
      <c r="I647" s="23"/>
      <c r="J647" s="23">
        <v>98760089.569999993</v>
      </c>
      <c r="K647" s="23"/>
      <c r="L647" s="23">
        <v>1329286.3899999999</v>
      </c>
      <c r="M647" s="23"/>
      <c r="N647" s="24">
        <v>98.671900611578153</v>
      </c>
      <c r="O647" s="24"/>
      <c r="P647" s="24"/>
    </row>
    <row r="648" spans="1:16" ht="31.5" x14ac:dyDescent="0.25">
      <c r="A648" s="2" t="s">
        <v>256</v>
      </c>
      <c r="B648" s="22" t="s">
        <v>278</v>
      </c>
      <c r="C648" s="22"/>
      <c r="D648" s="3" t="s">
        <v>23</v>
      </c>
      <c r="E648" s="3" t="s">
        <v>257</v>
      </c>
      <c r="F648" s="22"/>
      <c r="G648" s="22"/>
      <c r="H648" s="23">
        <v>100089375.95999999</v>
      </c>
      <c r="I648" s="23"/>
      <c r="J648" s="23">
        <v>98760089.569999993</v>
      </c>
      <c r="K648" s="23"/>
      <c r="L648" s="23">
        <v>1329286.3899999999</v>
      </c>
      <c r="M648" s="23"/>
      <c r="N648" s="24">
        <v>98.671900611578153</v>
      </c>
      <c r="O648" s="24"/>
      <c r="P648" s="24"/>
    </row>
    <row r="649" spans="1:16" ht="31.5" x14ac:dyDescent="0.25">
      <c r="A649" s="2" t="s">
        <v>388</v>
      </c>
      <c r="B649" s="22" t="s">
        <v>278</v>
      </c>
      <c r="C649" s="22"/>
      <c r="D649" s="3" t="s">
        <v>23</v>
      </c>
      <c r="E649" s="3" t="s">
        <v>389</v>
      </c>
      <c r="F649" s="22"/>
      <c r="G649" s="22"/>
      <c r="H649" s="23">
        <v>100089375.95999999</v>
      </c>
      <c r="I649" s="23"/>
      <c r="J649" s="23">
        <v>98760089.569999993</v>
      </c>
      <c r="K649" s="23"/>
      <c r="L649" s="23">
        <v>1329286.3899999999</v>
      </c>
      <c r="M649" s="23"/>
      <c r="N649" s="24">
        <v>98.671900611578153</v>
      </c>
      <c r="O649" s="24"/>
      <c r="P649" s="24"/>
    </row>
    <row r="650" spans="1:16" x14ac:dyDescent="0.25">
      <c r="A650" s="2" t="s">
        <v>530</v>
      </c>
      <c r="B650" s="22" t="s">
        <v>278</v>
      </c>
      <c r="C650" s="22"/>
      <c r="D650" s="3" t="s">
        <v>23</v>
      </c>
      <c r="E650" s="3" t="s">
        <v>531</v>
      </c>
      <c r="F650" s="22"/>
      <c r="G650" s="22"/>
      <c r="H650" s="23">
        <v>44096948.93</v>
      </c>
      <c r="I650" s="23"/>
      <c r="J650" s="23">
        <v>43054539.200000003</v>
      </c>
      <c r="K650" s="23"/>
      <c r="L650" s="23">
        <v>1042409.73</v>
      </c>
      <c r="M650" s="23"/>
      <c r="N650" s="24">
        <v>97.636095568301712</v>
      </c>
      <c r="O650" s="24"/>
      <c r="P650" s="24"/>
    </row>
    <row r="651" spans="1:16" ht="31.5" x14ac:dyDescent="0.25">
      <c r="A651" s="2" t="s">
        <v>28</v>
      </c>
      <c r="B651" s="22" t="s">
        <v>278</v>
      </c>
      <c r="C651" s="22"/>
      <c r="D651" s="3" t="s">
        <v>23</v>
      </c>
      <c r="E651" s="3" t="s">
        <v>531</v>
      </c>
      <c r="F651" s="22" t="s">
        <v>29</v>
      </c>
      <c r="G651" s="22"/>
      <c r="H651" s="23">
        <v>44096948.93</v>
      </c>
      <c r="I651" s="23"/>
      <c r="J651" s="23">
        <v>43054539.200000003</v>
      </c>
      <c r="K651" s="23"/>
      <c r="L651" s="23">
        <v>1042409.73</v>
      </c>
      <c r="M651" s="23"/>
      <c r="N651" s="24">
        <v>97.636095568301712</v>
      </c>
      <c r="O651" s="24"/>
      <c r="P651" s="24"/>
    </row>
    <row r="652" spans="1:16" ht="31.5" x14ac:dyDescent="0.25">
      <c r="A652" s="2" t="s">
        <v>30</v>
      </c>
      <c r="B652" s="22" t="s">
        <v>278</v>
      </c>
      <c r="C652" s="22"/>
      <c r="D652" s="3" t="s">
        <v>23</v>
      </c>
      <c r="E652" s="3" t="s">
        <v>531</v>
      </c>
      <c r="F652" s="22" t="s">
        <v>31</v>
      </c>
      <c r="G652" s="22"/>
      <c r="H652" s="23">
        <v>44096948.93</v>
      </c>
      <c r="I652" s="23"/>
      <c r="J652" s="23">
        <v>43054539.200000003</v>
      </c>
      <c r="K652" s="23"/>
      <c r="L652" s="23">
        <v>1042409.73</v>
      </c>
      <c r="M652" s="23"/>
      <c r="N652" s="24">
        <v>97.636095568301712</v>
      </c>
      <c r="O652" s="24"/>
      <c r="P652" s="24"/>
    </row>
    <row r="653" spans="1:16" x14ac:dyDescent="0.25">
      <c r="A653" s="2" t="s">
        <v>532</v>
      </c>
      <c r="B653" s="22" t="s">
        <v>278</v>
      </c>
      <c r="C653" s="22"/>
      <c r="D653" s="3" t="s">
        <v>23</v>
      </c>
      <c r="E653" s="3" t="s">
        <v>533</v>
      </c>
      <c r="F653" s="22"/>
      <c r="G653" s="22"/>
      <c r="H653" s="23">
        <v>21362346.710000001</v>
      </c>
      <c r="I653" s="23"/>
      <c r="J653" s="23">
        <v>21362345.420000002</v>
      </c>
      <c r="K653" s="23"/>
      <c r="L653" s="23">
        <v>1.29</v>
      </c>
      <c r="M653" s="23"/>
      <c r="N653" s="24">
        <v>99.999993961337594</v>
      </c>
      <c r="O653" s="24"/>
      <c r="P653" s="24"/>
    </row>
    <row r="654" spans="1:16" ht="31.5" x14ac:dyDescent="0.25">
      <c r="A654" s="2" t="s">
        <v>28</v>
      </c>
      <c r="B654" s="22" t="s">
        <v>278</v>
      </c>
      <c r="C654" s="22"/>
      <c r="D654" s="3" t="s">
        <v>23</v>
      </c>
      <c r="E654" s="3" t="s">
        <v>533</v>
      </c>
      <c r="F654" s="22" t="s">
        <v>29</v>
      </c>
      <c r="G654" s="22"/>
      <c r="H654" s="23">
        <v>21362346.710000001</v>
      </c>
      <c r="I654" s="23"/>
      <c r="J654" s="23">
        <v>21362345.420000002</v>
      </c>
      <c r="K654" s="23"/>
      <c r="L654" s="23">
        <v>1.29</v>
      </c>
      <c r="M654" s="23"/>
      <c r="N654" s="24">
        <v>99.999993961337594</v>
      </c>
      <c r="O654" s="24"/>
      <c r="P654" s="24"/>
    </row>
    <row r="655" spans="1:16" ht="31.5" x14ac:dyDescent="0.25">
      <c r="A655" s="2" t="s">
        <v>30</v>
      </c>
      <c r="B655" s="22" t="s">
        <v>278</v>
      </c>
      <c r="C655" s="22"/>
      <c r="D655" s="3" t="s">
        <v>23</v>
      </c>
      <c r="E655" s="3" t="s">
        <v>533</v>
      </c>
      <c r="F655" s="22" t="s">
        <v>31</v>
      </c>
      <c r="G655" s="22"/>
      <c r="H655" s="23">
        <v>21362346.710000001</v>
      </c>
      <c r="I655" s="23"/>
      <c r="J655" s="23">
        <v>21362345.420000002</v>
      </c>
      <c r="K655" s="23"/>
      <c r="L655" s="23">
        <v>1.29</v>
      </c>
      <c r="M655" s="23"/>
      <c r="N655" s="24">
        <v>99.999993961337594</v>
      </c>
      <c r="O655" s="24"/>
      <c r="P655" s="24"/>
    </row>
    <row r="656" spans="1:16" ht="47.25" x14ac:dyDescent="0.25">
      <c r="A656" s="2" t="s">
        <v>534</v>
      </c>
      <c r="B656" s="22" t="s">
        <v>278</v>
      </c>
      <c r="C656" s="22"/>
      <c r="D656" s="3" t="s">
        <v>23</v>
      </c>
      <c r="E656" s="3" t="s">
        <v>535</v>
      </c>
      <c r="F656" s="22"/>
      <c r="G656" s="22"/>
      <c r="H656" s="23">
        <v>34630080.32</v>
      </c>
      <c r="I656" s="23"/>
      <c r="J656" s="23">
        <v>34343204.950000003</v>
      </c>
      <c r="K656" s="23"/>
      <c r="L656" s="23">
        <v>286875.37</v>
      </c>
      <c r="M656" s="23"/>
      <c r="N656" s="24">
        <v>99.171600621918515</v>
      </c>
      <c r="O656" s="24"/>
      <c r="P656" s="24"/>
    </row>
    <row r="657" spans="1:16" ht="78.75" x14ac:dyDescent="0.25">
      <c r="A657" s="2" t="s">
        <v>14</v>
      </c>
      <c r="B657" s="22" t="s">
        <v>278</v>
      </c>
      <c r="C657" s="22"/>
      <c r="D657" s="3" t="s">
        <v>23</v>
      </c>
      <c r="E657" s="3" t="s">
        <v>535</v>
      </c>
      <c r="F657" s="22" t="s">
        <v>15</v>
      </c>
      <c r="G657" s="22"/>
      <c r="H657" s="23">
        <v>31513074</v>
      </c>
      <c r="I657" s="23"/>
      <c r="J657" s="23">
        <v>31473937.010000002</v>
      </c>
      <c r="K657" s="23"/>
      <c r="L657" s="23">
        <v>39136.99</v>
      </c>
      <c r="M657" s="23"/>
      <c r="N657" s="24">
        <v>99.875807133255236</v>
      </c>
      <c r="O657" s="24"/>
      <c r="P657" s="24"/>
    </row>
    <row r="658" spans="1:16" x14ac:dyDescent="0.25">
      <c r="A658" s="2" t="s">
        <v>136</v>
      </c>
      <c r="B658" s="22" t="s">
        <v>278</v>
      </c>
      <c r="C658" s="22"/>
      <c r="D658" s="3" t="s">
        <v>23</v>
      </c>
      <c r="E658" s="3" t="s">
        <v>535</v>
      </c>
      <c r="F658" s="22" t="s">
        <v>137</v>
      </c>
      <c r="G658" s="22"/>
      <c r="H658" s="23">
        <v>31513074</v>
      </c>
      <c r="I658" s="23"/>
      <c r="J658" s="23">
        <v>31473937.010000002</v>
      </c>
      <c r="K658" s="23"/>
      <c r="L658" s="23">
        <v>39136.99</v>
      </c>
      <c r="M658" s="23"/>
      <c r="N658" s="24">
        <v>99.875807133255236</v>
      </c>
      <c r="O658" s="24"/>
      <c r="P658" s="24"/>
    </row>
    <row r="659" spans="1:16" ht="31.5" x14ac:dyDescent="0.25">
      <c r="A659" s="2" t="s">
        <v>28</v>
      </c>
      <c r="B659" s="22" t="s">
        <v>278</v>
      </c>
      <c r="C659" s="22"/>
      <c r="D659" s="3" t="s">
        <v>23</v>
      </c>
      <c r="E659" s="3" t="s">
        <v>535</v>
      </c>
      <c r="F659" s="22" t="s">
        <v>29</v>
      </c>
      <c r="G659" s="22"/>
      <c r="H659" s="23">
        <v>3059001.32</v>
      </c>
      <c r="I659" s="23"/>
      <c r="J659" s="23">
        <v>2811262.94</v>
      </c>
      <c r="K659" s="23"/>
      <c r="L659" s="23">
        <v>247738.38</v>
      </c>
      <c r="M659" s="23"/>
      <c r="N659" s="24">
        <v>91.901331379615101</v>
      </c>
      <c r="O659" s="24"/>
      <c r="P659" s="24"/>
    </row>
    <row r="660" spans="1:16" ht="31.5" x14ac:dyDescent="0.25">
      <c r="A660" s="2" t="s">
        <v>30</v>
      </c>
      <c r="B660" s="22" t="s">
        <v>278</v>
      </c>
      <c r="C660" s="22"/>
      <c r="D660" s="3" t="s">
        <v>23</v>
      </c>
      <c r="E660" s="3" t="s">
        <v>535</v>
      </c>
      <c r="F660" s="22" t="s">
        <v>31</v>
      </c>
      <c r="G660" s="22"/>
      <c r="H660" s="23">
        <v>3059001.32</v>
      </c>
      <c r="I660" s="23"/>
      <c r="J660" s="23">
        <v>2811262.94</v>
      </c>
      <c r="K660" s="23"/>
      <c r="L660" s="23">
        <v>247738.38</v>
      </c>
      <c r="M660" s="23"/>
      <c r="N660" s="24">
        <v>91.901331379615101</v>
      </c>
      <c r="O660" s="24"/>
      <c r="P660" s="24"/>
    </row>
    <row r="661" spans="1:16" x14ac:dyDescent="0.25">
      <c r="A661" s="2" t="s">
        <v>38</v>
      </c>
      <c r="B661" s="22" t="s">
        <v>278</v>
      </c>
      <c r="C661" s="22"/>
      <c r="D661" s="3" t="s">
        <v>23</v>
      </c>
      <c r="E661" s="3" t="s">
        <v>535</v>
      </c>
      <c r="F661" s="22" t="s">
        <v>39</v>
      </c>
      <c r="G661" s="22"/>
      <c r="H661" s="23">
        <v>58005</v>
      </c>
      <c r="I661" s="23"/>
      <c r="J661" s="23">
        <v>58005</v>
      </c>
      <c r="K661" s="23"/>
      <c r="L661" s="23"/>
      <c r="M661" s="23"/>
      <c r="N661" s="24">
        <v>100</v>
      </c>
      <c r="O661" s="24"/>
      <c r="P661" s="24"/>
    </row>
    <row r="662" spans="1:16" x14ac:dyDescent="0.25">
      <c r="A662" s="2" t="s">
        <v>40</v>
      </c>
      <c r="B662" s="22" t="s">
        <v>278</v>
      </c>
      <c r="C662" s="22"/>
      <c r="D662" s="3" t="s">
        <v>23</v>
      </c>
      <c r="E662" s="3" t="s">
        <v>535</v>
      </c>
      <c r="F662" s="22" t="s">
        <v>41</v>
      </c>
      <c r="G662" s="22"/>
      <c r="H662" s="23">
        <v>40000</v>
      </c>
      <c r="I662" s="23"/>
      <c r="J662" s="23">
        <v>40000</v>
      </c>
      <c r="K662" s="23"/>
      <c r="L662" s="23"/>
      <c r="M662" s="23"/>
      <c r="N662" s="24">
        <v>100</v>
      </c>
      <c r="O662" s="24"/>
      <c r="P662" s="24"/>
    </row>
    <row r="663" spans="1:16" x14ac:dyDescent="0.25">
      <c r="A663" s="2" t="s">
        <v>66</v>
      </c>
      <c r="B663" s="22" t="s">
        <v>278</v>
      </c>
      <c r="C663" s="22"/>
      <c r="D663" s="3" t="s">
        <v>23</v>
      </c>
      <c r="E663" s="3" t="s">
        <v>535</v>
      </c>
      <c r="F663" s="22" t="s">
        <v>67</v>
      </c>
      <c r="G663" s="22"/>
      <c r="H663" s="23">
        <v>18005</v>
      </c>
      <c r="I663" s="23"/>
      <c r="J663" s="23">
        <v>18005</v>
      </c>
      <c r="K663" s="23"/>
      <c r="L663" s="23"/>
      <c r="M663" s="23"/>
      <c r="N663" s="24">
        <v>100</v>
      </c>
      <c r="O663" s="24"/>
      <c r="P663" s="24"/>
    </row>
    <row r="664" spans="1:16" ht="63" x14ac:dyDescent="0.25">
      <c r="A664" s="2" t="s">
        <v>74</v>
      </c>
      <c r="B664" s="22" t="s">
        <v>278</v>
      </c>
      <c r="C664" s="22"/>
      <c r="D664" s="3" t="s">
        <v>23</v>
      </c>
      <c r="E664" s="3" t="s">
        <v>75</v>
      </c>
      <c r="F664" s="22"/>
      <c r="G664" s="22"/>
      <c r="H664" s="23">
        <v>13743695.24</v>
      </c>
      <c r="I664" s="23"/>
      <c r="J664" s="23">
        <v>11215328.390000001</v>
      </c>
      <c r="K664" s="23"/>
      <c r="L664" s="23">
        <v>2528366.85</v>
      </c>
      <c r="M664" s="23"/>
      <c r="N664" s="24">
        <v>81.603442117652776</v>
      </c>
      <c r="O664" s="24"/>
      <c r="P664" s="24"/>
    </row>
    <row r="665" spans="1:16" ht="31.5" x14ac:dyDescent="0.25">
      <c r="A665" s="2" t="s">
        <v>536</v>
      </c>
      <c r="B665" s="22" t="s">
        <v>278</v>
      </c>
      <c r="C665" s="22"/>
      <c r="D665" s="3" t="s">
        <v>23</v>
      </c>
      <c r="E665" s="3" t="s">
        <v>537</v>
      </c>
      <c r="F665" s="22"/>
      <c r="G665" s="22"/>
      <c r="H665" s="23">
        <v>13743695.24</v>
      </c>
      <c r="I665" s="23"/>
      <c r="J665" s="23">
        <v>11215328.390000001</v>
      </c>
      <c r="K665" s="23"/>
      <c r="L665" s="23">
        <v>2528366.85</v>
      </c>
      <c r="M665" s="23"/>
      <c r="N665" s="24">
        <v>81.603442117652776</v>
      </c>
      <c r="O665" s="24"/>
      <c r="P665" s="24"/>
    </row>
    <row r="666" spans="1:16" ht="47.25" x14ac:dyDescent="0.25">
      <c r="A666" s="2" t="s">
        <v>538</v>
      </c>
      <c r="B666" s="22" t="s">
        <v>278</v>
      </c>
      <c r="C666" s="22"/>
      <c r="D666" s="3" t="s">
        <v>23</v>
      </c>
      <c r="E666" s="3" t="s">
        <v>539</v>
      </c>
      <c r="F666" s="22"/>
      <c r="G666" s="22"/>
      <c r="H666" s="23">
        <v>13743695.24</v>
      </c>
      <c r="I666" s="23"/>
      <c r="J666" s="23">
        <v>11215328.390000001</v>
      </c>
      <c r="K666" s="23"/>
      <c r="L666" s="23">
        <v>2528366.85</v>
      </c>
      <c r="M666" s="23"/>
      <c r="N666" s="24">
        <v>81.603442117652776</v>
      </c>
      <c r="O666" s="24"/>
      <c r="P666" s="24"/>
    </row>
    <row r="667" spans="1:16" ht="47.25" x14ac:dyDescent="0.25">
      <c r="A667" s="2" t="s">
        <v>540</v>
      </c>
      <c r="B667" s="22" t="s">
        <v>278</v>
      </c>
      <c r="C667" s="22"/>
      <c r="D667" s="3" t="s">
        <v>23</v>
      </c>
      <c r="E667" s="3" t="s">
        <v>541</v>
      </c>
      <c r="F667" s="22"/>
      <c r="G667" s="22"/>
      <c r="H667" s="23">
        <v>136892.04</v>
      </c>
      <c r="I667" s="23"/>
      <c r="J667" s="23">
        <v>136892.04</v>
      </c>
      <c r="K667" s="23"/>
      <c r="L667" s="23"/>
      <c r="M667" s="23"/>
      <c r="N667" s="24">
        <v>100</v>
      </c>
      <c r="O667" s="24"/>
      <c r="P667" s="24"/>
    </row>
    <row r="668" spans="1:16" ht="31.5" x14ac:dyDescent="0.25">
      <c r="A668" s="2" t="s">
        <v>28</v>
      </c>
      <c r="B668" s="22" t="s">
        <v>278</v>
      </c>
      <c r="C668" s="22"/>
      <c r="D668" s="3" t="s">
        <v>23</v>
      </c>
      <c r="E668" s="3" t="s">
        <v>541</v>
      </c>
      <c r="F668" s="22" t="s">
        <v>29</v>
      </c>
      <c r="G668" s="22"/>
      <c r="H668" s="23">
        <v>136892.04</v>
      </c>
      <c r="I668" s="23"/>
      <c r="J668" s="23">
        <v>136892.04</v>
      </c>
      <c r="K668" s="23"/>
      <c r="L668" s="23"/>
      <c r="M668" s="23"/>
      <c r="N668" s="24">
        <v>100</v>
      </c>
      <c r="O668" s="24"/>
      <c r="P668" s="24"/>
    </row>
    <row r="669" spans="1:16" ht="31.5" x14ac:dyDescent="0.25">
      <c r="A669" s="2" t="s">
        <v>30</v>
      </c>
      <c r="B669" s="22" t="s">
        <v>278</v>
      </c>
      <c r="C669" s="22"/>
      <c r="D669" s="3" t="s">
        <v>23</v>
      </c>
      <c r="E669" s="3" t="s">
        <v>541</v>
      </c>
      <c r="F669" s="22" t="s">
        <v>31</v>
      </c>
      <c r="G669" s="22"/>
      <c r="H669" s="23">
        <v>136892.04</v>
      </c>
      <c r="I669" s="23"/>
      <c r="J669" s="23">
        <v>136892.04</v>
      </c>
      <c r="K669" s="23"/>
      <c r="L669" s="23"/>
      <c r="M669" s="23"/>
      <c r="N669" s="24">
        <v>100</v>
      </c>
      <c r="O669" s="24"/>
      <c r="P669" s="24"/>
    </row>
    <row r="670" spans="1:16" ht="94.5" x14ac:dyDescent="0.25">
      <c r="A670" s="2" t="s">
        <v>542</v>
      </c>
      <c r="B670" s="22" t="s">
        <v>278</v>
      </c>
      <c r="C670" s="22"/>
      <c r="D670" s="3" t="s">
        <v>23</v>
      </c>
      <c r="E670" s="3" t="s">
        <v>543</v>
      </c>
      <c r="F670" s="22"/>
      <c r="G670" s="22"/>
      <c r="H670" s="23">
        <v>506803.20000000001</v>
      </c>
      <c r="I670" s="23"/>
      <c r="J670" s="23">
        <v>102720</v>
      </c>
      <c r="K670" s="23"/>
      <c r="L670" s="23">
        <v>404083.20000000001</v>
      </c>
      <c r="M670" s="23"/>
      <c r="N670" s="24">
        <v>20.268222457948173</v>
      </c>
      <c r="O670" s="24"/>
      <c r="P670" s="24"/>
    </row>
    <row r="671" spans="1:16" ht="31.5" x14ac:dyDescent="0.25">
      <c r="A671" s="2" t="s">
        <v>28</v>
      </c>
      <c r="B671" s="22" t="s">
        <v>278</v>
      </c>
      <c r="C671" s="22"/>
      <c r="D671" s="3" t="s">
        <v>23</v>
      </c>
      <c r="E671" s="3" t="s">
        <v>543</v>
      </c>
      <c r="F671" s="22" t="s">
        <v>29</v>
      </c>
      <c r="G671" s="22"/>
      <c r="H671" s="23">
        <v>506803.20000000001</v>
      </c>
      <c r="I671" s="23"/>
      <c r="J671" s="23">
        <v>102720</v>
      </c>
      <c r="K671" s="23"/>
      <c r="L671" s="23">
        <v>404083.20000000001</v>
      </c>
      <c r="M671" s="23"/>
      <c r="N671" s="24">
        <v>20.268222457948173</v>
      </c>
      <c r="O671" s="24"/>
      <c r="P671" s="24"/>
    </row>
    <row r="672" spans="1:16" ht="31.5" x14ac:dyDescent="0.25">
      <c r="A672" s="2" t="s">
        <v>30</v>
      </c>
      <c r="B672" s="22" t="s">
        <v>278</v>
      </c>
      <c r="C672" s="22"/>
      <c r="D672" s="3" t="s">
        <v>23</v>
      </c>
      <c r="E672" s="3" t="s">
        <v>543</v>
      </c>
      <c r="F672" s="22" t="s">
        <v>31</v>
      </c>
      <c r="G672" s="22"/>
      <c r="H672" s="23">
        <v>506803.20000000001</v>
      </c>
      <c r="I672" s="23"/>
      <c r="J672" s="23">
        <v>102720</v>
      </c>
      <c r="K672" s="23"/>
      <c r="L672" s="23">
        <v>404083.20000000001</v>
      </c>
      <c r="M672" s="23"/>
      <c r="N672" s="24">
        <v>20.268222457948173</v>
      </c>
      <c r="O672" s="24"/>
      <c r="P672" s="24"/>
    </row>
    <row r="673" spans="1:16" ht="173.25" x14ac:dyDescent="0.25">
      <c r="A673" s="2" t="s">
        <v>544</v>
      </c>
      <c r="B673" s="22" t="s">
        <v>278</v>
      </c>
      <c r="C673" s="22"/>
      <c r="D673" s="3" t="s">
        <v>23</v>
      </c>
      <c r="E673" s="3" t="s">
        <v>545</v>
      </c>
      <c r="F673" s="22"/>
      <c r="G673" s="22"/>
      <c r="H673" s="23">
        <v>500000</v>
      </c>
      <c r="I673" s="23"/>
      <c r="J673" s="23">
        <v>288888</v>
      </c>
      <c r="K673" s="23"/>
      <c r="L673" s="23">
        <v>211112</v>
      </c>
      <c r="M673" s="23"/>
      <c r="N673" s="24">
        <v>57.777599999999993</v>
      </c>
      <c r="O673" s="24"/>
      <c r="P673" s="24"/>
    </row>
    <row r="674" spans="1:16" ht="31.5" x14ac:dyDescent="0.25">
      <c r="A674" s="2" t="s">
        <v>152</v>
      </c>
      <c r="B674" s="22" t="s">
        <v>278</v>
      </c>
      <c r="C674" s="22"/>
      <c r="D674" s="3" t="s">
        <v>23</v>
      </c>
      <c r="E674" s="3" t="s">
        <v>545</v>
      </c>
      <c r="F674" s="22" t="s">
        <v>153</v>
      </c>
      <c r="G674" s="22"/>
      <c r="H674" s="23">
        <v>500000</v>
      </c>
      <c r="I674" s="23"/>
      <c r="J674" s="23">
        <v>288888</v>
      </c>
      <c r="K674" s="23"/>
      <c r="L674" s="23">
        <v>211112</v>
      </c>
      <c r="M674" s="23"/>
      <c r="N674" s="24">
        <v>57.777599999999993</v>
      </c>
      <c r="O674" s="24"/>
      <c r="P674" s="24"/>
    </row>
    <row r="675" spans="1:16" x14ac:dyDescent="0.25">
      <c r="A675" s="2" t="s">
        <v>302</v>
      </c>
      <c r="B675" s="22" t="s">
        <v>278</v>
      </c>
      <c r="C675" s="22"/>
      <c r="D675" s="3" t="s">
        <v>23</v>
      </c>
      <c r="E675" s="3" t="s">
        <v>545</v>
      </c>
      <c r="F675" s="22" t="s">
        <v>303</v>
      </c>
      <c r="G675" s="22"/>
      <c r="H675" s="23">
        <v>500000</v>
      </c>
      <c r="I675" s="23"/>
      <c r="J675" s="23">
        <v>288888</v>
      </c>
      <c r="K675" s="23"/>
      <c r="L675" s="23">
        <v>211112</v>
      </c>
      <c r="M675" s="23"/>
      <c r="N675" s="24">
        <v>57.777599999999993</v>
      </c>
      <c r="O675" s="24"/>
      <c r="P675" s="24"/>
    </row>
    <row r="676" spans="1:16" ht="47.25" x14ac:dyDescent="0.25">
      <c r="A676" s="2" t="s">
        <v>546</v>
      </c>
      <c r="B676" s="22" t="s">
        <v>278</v>
      </c>
      <c r="C676" s="22"/>
      <c r="D676" s="3" t="s">
        <v>23</v>
      </c>
      <c r="E676" s="3" t="s">
        <v>547</v>
      </c>
      <c r="F676" s="22"/>
      <c r="G676" s="22"/>
      <c r="H676" s="23">
        <v>6400000</v>
      </c>
      <c r="I676" s="23"/>
      <c r="J676" s="23">
        <v>4538828.3499999996</v>
      </c>
      <c r="K676" s="23"/>
      <c r="L676" s="23">
        <v>1861171.65</v>
      </c>
      <c r="M676" s="23"/>
      <c r="N676" s="24">
        <v>70.919192968749982</v>
      </c>
      <c r="O676" s="24"/>
      <c r="P676" s="24"/>
    </row>
    <row r="677" spans="1:16" ht="31.5" x14ac:dyDescent="0.25">
      <c r="A677" s="2" t="s">
        <v>28</v>
      </c>
      <c r="B677" s="22" t="s">
        <v>278</v>
      </c>
      <c r="C677" s="22"/>
      <c r="D677" s="3" t="s">
        <v>23</v>
      </c>
      <c r="E677" s="3" t="s">
        <v>547</v>
      </c>
      <c r="F677" s="22" t="s">
        <v>29</v>
      </c>
      <c r="G677" s="22"/>
      <c r="H677" s="23">
        <v>6400000</v>
      </c>
      <c r="I677" s="23"/>
      <c r="J677" s="23">
        <v>4538828.3499999996</v>
      </c>
      <c r="K677" s="23"/>
      <c r="L677" s="23">
        <v>1861171.65</v>
      </c>
      <c r="M677" s="23"/>
      <c r="N677" s="24">
        <v>70.919192968749982</v>
      </c>
      <c r="O677" s="24"/>
      <c r="P677" s="24"/>
    </row>
    <row r="678" spans="1:16" ht="31.5" x14ac:dyDescent="0.25">
      <c r="A678" s="2" t="s">
        <v>30</v>
      </c>
      <c r="B678" s="22" t="s">
        <v>278</v>
      </c>
      <c r="C678" s="22"/>
      <c r="D678" s="3" t="s">
        <v>23</v>
      </c>
      <c r="E678" s="3" t="s">
        <v>547</v>
      </c>
      <c r="F678" s="22" t="s">
        <v>31</v>
      </c>
      <c r="G678" s="22"/>
      <c r="H678" s="23">
        <v>6400000</v>
      </c>
      <c r="I678" s="23"/>
      <c r="J678" s="23">
        <v>4538828.3499999996</v>
      </c>
      <c r="K678" s="23"/>
      <c r="L678" s="23">
        <v>1861171.65</v>
      </c>
      <c r="M678" s="23"/>
      <c r="N678" s="24">
        <v>70.919192968749982</v>
      </c>
      <c r="O678" s="24"/>
      <c r="P678" s="24"/>
    </row>
    <row r="679" spans="1:16" ht="78.75" x14ac:dyDescent="0.25">
      <c r="A679" s="2" t="s">
        <v>548</v>
      </c>
      <c r="B679" s="22" t="s">
        <v>278</v>
      </c>
      <c r="C679" s="22"/>
      <c r="D679" s="3" t="s">
        <v>23</v>
      </c>
      <c r="E679" s="3" t="s">
        <v>549</v>
      </c>
      <c r="F679" s="22"/>
      <c r="G679" s="22"/>
      <c r="H679" s="23">
        <v>4800000</v>
      </c>
      <c r="I679" s="23"/>
      <c r="J679" s="23">
        <v>4752000</v>
      </c>
      <c r="K679" s="23"/>
      <c r="L679" s="23">
        <v>48000</v>
      </c>
      <c r="M679" s="23"/>
      <c r="N679" s="24">
        <v>99</v>
      </c>
      <c r="O679" s="24"/>
      <c r="P679" s="24"/>
    </row>
    <row r="680" spans="1:16" ht="31.5" x14ac:dyDescent="0.25">
      <c r="A680" s="2" t="s">
        <v>28</v>
      </c>
      <c r="B680" s="22" t="s">
        <v>278</v>
      </c>
      <c r="C680" s="22"/>
      <c r="D680" s="3" t="s">
        <v>23</v>
      </c>
      <c r="E680" s="3" t="s">
        <v>549</v>
      </c>
      <c r="F680" s="22" t="s">
        <v>29</v>
      </c>
      <c r="G680" s="22"/>
      <c r="H680" s="23">
        <v>4800000</v>
      </c>
      <c r="I680" s="23"/>
      <c r="J680" s="23">
        <v>4752000</v>
      </c>
      <c r="K680" s="23"/>
      <c r="L680" s="23">
        <v>48000</v>
      </c>
      <c r="M680" s="23"/>
      <c r="N680" s="24">
        <v>99</v>
      </c>
      <c r="O680" s="24"/>
      <c r="P680" s="24"/>
    </row>
    <row r="681" spans="1:16" ht="31.5" x14ac:dyDescent="0.25">
      <c r="A681" s="2" t="s">
        <v>30</v>
      </c>
      <c r="B681" s="22" t="s">
        <v>278</v>
      </c>
      <c r="C681" s="22"/>
      <c r="D681" s="3" t="s">
        <v>23</v>
      </c>
      <c r="E681" s="3" t="s">
        <v>549</v>
      </c>
      <c r="F681" s="22" t="s">
        <v>31</v>
      </c>
      <c r="G681" s="22"/>
      <c r="H681" s="23">
        <v>4800000</v>
      </c>
      <c r="I681" s="23"/>
      <c r="J681" s="23">
        <v>4752000</v>
      </c>
      <c r="K681" s="23"/>
      <c r="L681" s="23">
        <v>48000</v>
      </c>
      <c r="M681" s="23"/>
      <c r="N681" s="24">
        <v>99</v>
      </c>
      <c r="O681" s="24"/>
      <c r="P681" s="24"/>
    </row>
    <row r="682" spans="1:16" ht="126" x14ac:dyDescent="0.25">
      <c r="A682" s="2" t="s">
        <v>550</v>
      </c>
      <c r="B682" s="22" t="s">
        <v>278</v>
      </c>
      <c r="C682" s="22"/>
      <c r="D682" s="3" t="s">
        <v>23</v>
      </c>
      <c r="E682" s="3" t="s">
        <v>551</v>
      </c>
      <c r="F682" s="22"/>
      <c r="G682" s="22"/>
      <c r="H682" s="23">
        <v>600000</v>
      </c>
      <c r="I682" s="23"/>
      <c r="J682" s="23">
        <v>600000</v>
      </c>
      <c r="K682" s="23"/>
      <c r="L682" s="23"/>
      <c r="M682" s="23"/>
      <c r="N682" s="24">
        <v>100</v>
      </c>
      <c r="O682" s="24"/>
      <c r="P682" s="24"/>
    </row>
    <row r="683" spans="1:16" ht="31.5" x14ac:dyDescent="0.25">
      <c r="A683" s="2" t="s">
        <v>152</v>
      </c>
      <c r="B683" s="22" t="s">
        <v>278</v>
      </c>
      <c r="C683" s="22"/>
      <c r="D683" s="3" t="s">
        <v>23</v>
      </c>
      <c r="E683" s="3" t="s">
        <v>551</v>
      </c>
      <c r="F683" s="22" t="s">
        <v>153</v>
      </c>
      <c r="G683" s="22"/>
      <c r="H683" s="23">
        <v>600000</v>
      </c>
      <c r="I683" s="23"/>
      <c r="J683" s="23">
        <v>600000</v>
      </c>
      <c r="K683" s="23"/>
      <c r="L683" s="23"/>
      <c r="M683" s="23"/>
      <c r="N683" s="24">
        <v>100</v>
      </c>
      <c r="O683" s="24"/>
      <c r="P683" s="24"/>
    </row>
    <row r="684" spans="1:16" x14ac:dyDescent="0.25">
      <c r="A684" s="2" t="s">
        <v>302</v>
      </c>
      <c r="B684" s="22" t="s">
        <v>278</v>
      </c>
      <c r="C684" s="22"/>
      <c r="D684" s="3" t="s">
        <v>23</v>
      </c>
      <c r="E684" s="3" t="s">
        <v>551</v>
      </c>
      <c r="F684" s="22" t="s">
        <v>303</v>
      </c>
      <c r="G684" s="22"/>
      <c r="H684" s="23">
        <v>600000</v>
      </c>
      <c r="I684" s="23"/>
      <c r="J684" s="23">
        <v>600000</v>
      </c>
      <c r="K684" s="23"/>
      <c r="L684" s="23"/>
      <c r="M684" s="23"/>
      <c r="N684" s="24">
        <v>100</v>
      </c>
      <c r="O684" s="24"/>
      <c r="P684" s="24"/>
    </row>
    <row r="685" spans="1:16" ht="63" x14ac:dyDescent="0.25">
      <c r="A685" s="2" t="s">
        <v>552</v>
      </c>
      <c r="B685" s="22" t="s">
        <v>278</v>
      </c>
      <c r="C685" s="22"/>
      <c r="D685" s="3" t="s">
        <v>23</v>
      </c>
      <c r="E685" s="3" t="s">
        <v>553</v>
      </c>
      <c r="F685" s="22"/>
      <c r="G685" s="22"/>
      <c r="H685" s="23">
        <v>800000</v>
      </c>
      <c r="I685" s="23"/>
      <c r="J685" s="23">
        <v>796000</v>
      </c>
      <c r="K685" s="23"/>
      <c r="L685" s="23">
        <v>4000</v>
      </c>
      <c r="M685" s="23"/>
      <c r="N685" s="24">
        <v>99.5</v>
      </c>
      <c r="O685" s="24"/>
      <c r="P685" s="24"/>
    </row>
    <row r="686" spans="1:16" ht="31.5" x14ac:dyDescent="0.25">
      <c r="A686" s="2" t="s">
        <v>152</v>
      </c>
      <c r="B686" s="22" t="s">
        <v>278</v>
      </c>
      <c r="C686" s="22"/>
      <c r="D686" s="3" t="s">
        <v>23</v>
      </c>
      <c r="E686" s="3" t="s">
        <v>553</v>
      </c>
      <c r="F686" s="22" t="s">
        <v>153</v>
      </c>
      <c r="G686" s="22"/>
      <c r="H686" s="23">
        <v>800000</v>
      </c>
      <c r="I686" s="23"/>
      <c r="J686" s="23">
        <v>796000</v>
      </c>
      <c r="K686" s="23"/>
      <c r="L686" s="23">
        <v>4000</v>
      </c>
      <c r="M686" s="23"/>
      <c r="N686" s="24">
        <v>99.5</v>
      </c>
      <c r="O686" s="24"/>
      <c r="P686" s="24"/>
    </row>
    <row r="687" spans="1:16" x14ac:dyDescent="0.25">
      <c r="A687" s="2" t="s">
        <v>302</v>
      </c>
      <c r="B687" s="22" t="s">
        <v>278</v>
      </c>
      <c r="C687" s="22"/>
      <c r="D687" s="3" t="s">
        <v>23</v>
      </c>
      <c r="E687" s="3" t="s">
        <v>553</v>
      </c>
      <c r="F687" s="22" t="s">
        <v>303</v>
      </c>
      <c r="G687" s="22"/>
      <c r="H687" s="23">
        <v>800000</v>
      </c>
      <c r="I687" s="23"/>
      <c r="J687" s="23">
        <v>796000</v>
      </c>
      <c r="K687" s="23"/>
      <c r="L687" s="23">
        <v>4000</v>
      </c>
      <c r="M687" s="23"/>
      <c r="N687" s="24">
        <v>99.5</v>
      </c>
      <c r="O687" s="24"/>
      <c r="P687" s="24"/>
    </row>
    <row r="688" spans="1:16" ht="31.5" x14ac:dyDescent="0.25">
      <c r="A688" s="2" t="s">
        <v>82</v>
      </c>
      <c r="B688" s="22" t="s">
        <v>278</v>
      </c>
      <c r="C688" s="22"/>
      <c r="D688" s="3" t="s">
        <v>23</v>
      </c>
      <c r="E688" s="3" t="s">
        <v>83</v>
      </c>
      <c r="F688" s="22"/>
      <c r="G688" s="22"/>
      <c r="H688" s="23">
        <v>6200000</v>
      </c>
      <c r="I688" s="23"/>
      <c r="J688" s="23">
        <v>6020210</v>
      </c>
      <c r="K688" s="23"/>
      <c r="L688" s="23">
        <v>179790</v>
      </c>
      <c r="M688" s="23"/>
      <c r="N688" s="24">
        <v>97.100161290322589</v>
      </c>
      <c r="O688" s="24"/>
      <c r="P688" s="24"/>
    </row>
    <row r="689" spans="1:16" ht="63" x14ac:dyDescent="0.25">
      <c r="A689" s="2" t="s">
        <v>84</v>
      </c>
      <c r="B689" s="22" t="s">
        <v>278</v>
      </c>
      <c r="C689" s="22"/>
      <c r="D689" s="3" t="s">
        <v>23</v>
      </c>
      <c r="E689" s="3" t="s">
        <v>85</v>
      </c>
      <c r="F689" s="22"/>
      <c r="G689" s="22"/>
      <c r="H689" s="23">
        <v>6200000</v>
      </c>
      <c r="I689" s="23"/>
      <c r="J689" s="23">
        <v>6020210</v>
      </c>
      <c r="K689" s="23"/>
      <c r="L689" s="23">
        <v>179790</v>
      </c>
      <c r="M689" s="23"/>
      <c r="N689" s="24">
        <v>97.100161290322589</v>
      </c>
      <c r="O689" s="24"/>
      <c r="P689" s="24"/>
    </row>
    <row r="690" spans="1:16" ht="31.5" x14ac:dyDescent="0.25">
      <c r="A690" s="2" t="s">
        <v>94</v>
      </c>
      <c r="B690" s="22" t="s">
        <v>278</v>
      </c>
      <c r="C690" s="22"/>
      <c r="D690" s="3" t="s">
        <v>23</v>
      </c>
      <c r="E690" s="3" t="s">
        <v>95</v>
      </c>
      <c r="F690" s="22"/>
      <c r="G690" s="22"/>
      <c r="H690" s="23">
        <v>6200000</v>
      </c>
      <c r="I690" s="23"/>
      <c r="J690" s="23">
        <v>6020210</v>
      </c>
      <c r="K690" s="23"/>
      <c r="L690" s="23">
        <v>179790</v>
      </c>
      <c r="M690" s="23"/>
      <c r="N690" s="24">
        <v>97.100161290322589</v>
      </c>
      <c r="O690" s="24"/>
      <c r="P690" s="24"/>
    </row>
    <row r="691" spans="1:16" x14ac:dyDescent="0.25">
      <c r="A691" s="2" t="s">
        <v>96</v>
      </c>
      <c r="B691" s="22" t="s">
        <v>278</v>
      </c>
      <c r="C691" s="22"/>
      <c r="D691" s="3" t="s">
        <v>23</v>
      </c>
      <c r="E691" s="3" t="s">
        <v>97</v>
      </c>
      <c r="F691" s="22"/>
      <c r="G691" s="22"/>
      <c r="H691" s="23">
        <v>6200000</v>
      </c>
      <c r="I691" s="23"/>
      <c r="J691" s="23">
        <v>6020210</v>
      </c>
      <c r="K691" s="23"/>
      <c r="L691" s="23">
        <v>179790</v>
      </c>
      <c r="M691" s="23"/>
      <c r="N691" s="24">
        <v>97.100161290322589</v>
      </c>
      <c r="O691" s="24"/>
      <c r="P691" s="24"/>
    </row>
    <row r="692" spans="1:16" ht="31.5" x14ac:dyDescent="0.25">
      <c r="A692" s="2" t="s">
        <v>28</v>
      </c>
      <c r="B692" s="22" t="s">
        <v>278</v>
      </c>
      <c r="C692" s="22"/>
      <c r="D692" s="3" t="s">
        <v>23</v>
      </c>
      <c r="E692" s="3" t="s">
        <v>97</v>
      </c>
      <c r="F692" s="22" t="s">
        <v>29</v>
      </c>
      <c r="G692" s="22"/>
      <c r="H692" s="23">
        <v>6200000</v>
      </c>
      <c r="I692" s="23"/>
      <c r="J692" s="23">
        <v>6020210</v>
      </c>
      <c r="K692" s="23"/>
      <c r="L692" s="23">
        <v>179790</v>
      </c>
      <c r="M692" s="23"/>
      <c r="N692" s="24">
        <v>97.100161290322589</v>
      </c>
      <c r="O692" s="24"/>
      <c r="P692" s="24"/>
    </row>
    <row r="693" spans="1:16" ht="31.5" x14ac:dyDescent="0.25">
      <c r="A693" s="2" t="s">
        <v>30</v>
      </c>
      <c r="B693" s="22" t="s">
        <v>278</v>
      </c>
      <c r="C693" s="22"/>
      <c r="D693" s="3" t="s">
        <v>23</v>
      </c>
      <c r="E693" s="3" t="s">
        <v>97</v>
      </c>
      <c r="F693" s="22" t="s">
        <v>31</v>
      </c>
      <c r="G693" s="22"/>
      <c r="H693" s="23">
        <v>6200000</v>
      </c>
      <c r="I693" s="23"/>
      <c r="J693" s="23">
        <v>6020210</v>
      </c>
      <c r="K693" s="23"/>
      <c r="L693" s="23">
        <v>179790</v>
      </c>
      <c r="M693" s="23"/>
      <c r="N693" s="24">
        <v>97.100161290322589</v>
      </c>
      <c r="O693" s="24"/>
      <c r="P693" s="24"/>
    </row>
    <row r="694" spans="1:16" ht="31.5" x14ac:dyDescent="0.25">
      <c r="A694" s="2" t="s">
        <v>351</v>
      </c>
      <c r="B694" s="22" t="s">
        <v>278</v>
      </c>
      <c r="C694" s="22"/>
      <c r="D694" s="3" t="s">
        <v>23</v>
      </c>
      <c r="E694" s="3" t="s">
        <v>352</v>
      </c>
      <c r="F694" s="22"/>
      <c r="G694" s="22"/>
      <c r="H694" s="23">
        <v>4518309614.5200005</v>
      </c>
      <c r="I694" s="23"/>
      <c r="J694" s="23">
        <v>4397410749.71</v>
      </c>
      <c r="K694" s="23"/>
      <c r="L694" s="23">
        <v>120898864.81</v>
      </c>
      <c r="M694" s="23"/>
      <c r="N694" s="24">
        <v>97.324245677598526</v>
      </c>
      <c r="O694" s="24"/>
      <c r="P694" s="24"/>
    </row>
    <row r="695" spans="1:16" x14ac:dyDescent="0.25">
      <c r="A695" s="2" t="s">
        <v>353</v>
      </c>
      <c r="B695" s="22" t="s">
        <v>278</v>
      </c>
      <c r="C695" s="22"/>
      <c r="D695" s="3" t="s">
        <v>23</v>
      </c>
      <c r="E695" s="3" t="s">
        <v>354</v>
      </c>
      <c r="F695" s="22"/>
      <c r="G695" s="22"/>
      <c r="H695" s="23">
        <v>2047495484.74</v>
      </c>
      <c r="I695" s="23"/>
      <c r="J695" s="23">
        <v>1980801425.9100001</v>
      </c>
      <c r="K695" s="23"/>
      <c r="L695" s="23">
        <v>66694058.829999998</v>
      </c>
      <c r="M695" s="23"/>
      <c r="N695" s="24">
        <v>96.742651726117529</v>
      </c>
      <c r="O695" s="24"/>
      <c r="P695" s="24"/>
    </row>
    <row r="696" spans="1:16" ht="47.25" x14ac:dyDescent="0.25">
      <c r="A696" s="2" t="s">
        <v>355</v>
      </c>
      <c r="B696" s="22" t="s">
        <v>278</v>
      </c>
      <c r="C696" s="22"/>
      <c r="D696" s="3" t="s">
        <v>23</v>
      </c>
      <c r="E696" s="3" t="s">
        <v>356</v>
      </c>
      <c r="F696" s="22"/>
      <c r="G696" s="22"/>
      <c r="H696" s="23">
        <v>576821484.74000001</v>
      </c>
      <c r="I696" s="23"/>
      <c r="J696" s="23">
        <v>553628250.59000003</v>
      </c>
      <c r="K696" s="23"/>
      <c r="L696" s="23">
        <v>23193234.149999999</v>
      </c>
      <c r="M696" s="23"/>
      <c r="N696" s="24">
        <v>95.979131366707975</v>
      </c>
      <c r="O696" s="24"/>
      <c r="P696" s="24"/>
    </row>
    <row r="697" spans="1:16" ht="31.5" x14ac:dyDescent="0.25">
      <c r="A697" s="2" t="s">
        <v>554</v>
      </c>
      <c r="B697" s="22" t="s">
        <v>278</v>
      </c>
      <c r="C697" s="22"/>
      <c r="D697" s="3" t="s">
        <v>23</v>
      </c>
      <c r="E697" s="3" t="s">
        <v>555</v>
      </c>
      <c r="F697" s="22"/>
      <c r="G697" s="22"/>
      <c r="H697" s="23">
        <v>30665042.989999998</v>
      </c>
      <c r="I697" s="23"/>
      <c r="J697" s="23">
        <v>30665042.989999998</v>
      </c>
      <c r="K697" s="23"/>
      <c r="L697" s="23"/>
      <c r="M697" s="23"/>
      <c r="N697" s="24">
        <v>100</v>
      </c>
      <c r="O697" s="24"/>
      <c r="P697" s="24"/>
    </row>
    <row r="698" spans="1:16" ht="31.5" x14ac:dyDescent="0.25">
      <c r="A698" s="2" t="s">
        <v>28</v>
      </c>
      <c r="B698" s="22" t="s">
        <v>278</v>
      </c>
      <c r="C698" s="22"/>
      <c r="D698" s="3" t="s">
        <v>23</v>
      </c>
      <c r="E698" s="3" t="s">
        <v>555</v>
      </c>
      <c r="F698" s="22" t="s">
        <v>29</v>
      </c>
      <c r="G698" s="22"/>
      <c r="H698" s="23">
        <v>30665042.989999998</v>
      </c>
      <c r="I698" s="23"/>
      <c r="J698" s="23">
        <v>30665042.989999998</v>
      </c>
      <c r="K698" s="23"/>
      <c r="L698" s="23"/>
      <c r="M698" s="23"/>
      <c r="N698" s="24">
        <v>100</v>
      </c>
      <c r="O698" s="24"/>
      <c r="P698" s="24"/>
    </row>
    <row r="699" spans="1:16" ht="31.5" x14ac:dyDescent="0.25">
      <c r="A699" s="2" t="s">
        <v>30</v>
      </c>
      <c r="B699" s="22" t="s">
        <v>278</v>
      </c>
      <c r="C699" s="22"/>
      <c r="D699" s="3" t="s">
        <v>23</v>
      </c>
      <c r="E699" s="3" t="s">
        <v>555</v>
      </c>
      <c r="F699" s="22" t="s">
        <v>31</v>
      </c>
      <c r="G699" s="22"/>
      <c r="H699" s="23">
        <v>30665042.989999998</v>
      </c>
      <c r="I699" s="23"/>
      <c r="J699" s="23">
        <v>30665042.989999998</v>
      </c>
      <c r="K699" s="23"/>
      <c r="L699" s="23"/>
      <c r="M699" s="23"/>
      <c r="N699" s="24">
        <v>100</v>
      </c>
      <c r="O699" s="24"/>
      <c r="P699" s="24"/>
    </row>
    <row r="700" spans="1:16" x14ac:dyDescent="0.25">
      <c r="A700" s="2" t="s">
        <v>556</v>
      </c>
      <c r="B700" s="22" t="s">
        <v>278</v>
      </c>
      <c r="C700" s="22"/>
      <c r="D700" s="3" t="s">
        <v>23</v>
      </c>
      <c r="E700" s="3" t="s">
        <v>557</v>
      </c>
      <c r="F700" s="22"/>
      <c r="G700" s="22"/>
      <c r="H700" s="23">
        <v>45738001.979999997</v>
      </c>
      <c r="I700" s="23"/>
      <c r="J700" s="23">
        <v>41906528.039999999</v>
      </c>
      <c r="K700" s="23"/>
      <c r="L700" s="23">
        <v>3831473.94</v>
      </c>
      <c r="M700" s="23"/>
      <c r="N700" s="24">
        <v>91.622996689546255</v>
      </c>
      <c r="O700" s="24"/>
      <c r="P700" s="24"/>
    </row>
    <row r="701" spans="1:16" ht="31.5" x14ac:dyDescent="0.25">
      <c r="A701" s="2" t="s">
        <v>28</v>
      </c>
      <c r="B701" s="22" t="s">
        <v>278</v>
      </c>
      <c r="C701" s="22"/>
      <c r="D701" s="3" t="s">
        <v>23</v>
      </c>
      <c r="E701" s="3" t="s">
        <v>557</v>
      </c>
      <c r="F701" s="22" t="s">
        <v>29</v>
      </c>
      <c r="G701" s="22"/>
      <c r="H701" s="23">
        <v>45738001.979999997</v>
      </c>
      <c r="I701" s="23"/>
      <c r="J701" s="23">
        <v>41906528.039999999</v>
      </c>
      <c r="K701" s="23"/>
      <c r="L701" s="23">
        <v>3831473.94</v>
      </c>
      <c r="M701" s="23"/>
      <c r="N701" s="24">
        <v>91.622996689546255</v>
      </c>
      <c r="O701" s="24"/>
      <c r="P701" s="24"/>
    </row>
    <row r="702" spans="1:16" ht="31.5" x14ac:dyDescent="0.25">
      <c r="A702" s="2" t="s">
        <v>30</v>
      </c>
      <c r="B702" s="22" t="s">
        <v>278</v>
      </c>
      <c r="C702" s="22"/>
      <c r="D702" s="3" t="s">
        <v>23</v>
      </c>
      <c r="E702" s="3" t="s">
        <v>557</v>
      </c>
      <c r="F702" s="22" t="s">
        <v>31</v>
      </c>
      <c r="G702" s="22"/>
      <c r="H702" s="23">
        <v>45738001.979999997</v>
      </c>
      <c r="I702" s="23"/>
      <c r="J702" s="23">
        <v>41906528.039999999</v>
      </c>
      <c r="K702" s="23"/>
      <c r="L702" s="23">
        <v>3831473.94</v>
      </c>
      <c r="M702" s="23"/>
      <c r="N702" s="24">
        <v>91.622996689546255</v>
      </c>
      <c r="O702" s="24"/>
      <c r="P702" s="24"/>
    </row>
    <row r="703" spans="1:16" x14ac:dyDescent="0.25">
      <c r="A703" s="2" t="s">
        <v>357</v>
      </c>
      <c r="B703" s="22" t="s">
        <v>278</v>
      </c>
      <c r="C703" s="22"/>
      <c r="D703" s="3" t="s">
        <v>23</v>
      </c>
      <c r="E703" s="3" t="s">
        <v>358</v>
      </c>
      <c r="F703" s="22"/>
      <c r="G703" s="22"/>
      <c r="H703" s="23">
        <v>77571065.030000001</v>
      </c>
      <c r="I703" s="23"/>
      <c r="J703" s="23">
        <v>70493277.819999993</v>
      </c>
      <c r="K703" s="23"/>
      <c r="L703" s="23">
        <v>7077787.21</v>
      </c>
      <c r="M703" s="23"/>
      <c r="N703" s="24">
        <v>90.875737999390964</v>
      </c>
      <c r="O703" s="24"/>
      <c r="P703" s="24"/>
    </row>
    <row r="704" spans="1:16" ht="31.5" x14ac:dyDescent="0.25">
      <c r="A704" s="2" t="s">
        <v>28</v>
      </c>
      <c r="B704" s="22" t="s">
        <v>278</v>
      </c>
      <c r="C704" s="22"/>
      <c r="D704" s="3" t="s">
        <v>23</v>
      </c>
      <c r="E704" s="3" t="s">
        <v>358</v>
      </c>
      <c r="F704" s="22" t="s">
        <v>29</v>
      </c>
      <c r="G704" s="22"/>
      <c r="H704" s="23">
        <v>77571065.030000001</v>
      </c>
      <c r="I704" s="23"/>
      <c r="J704" s="23">
        <v>70493277.819999993</v>
      </c>
      <c r="K704" s="23"/>
      <c r="L704" s="23">
        <v>7077787.21</v>
      </c>
      <c r="M704" s="23"/>
      <c r="N704" s="24">
        <v>90.875737999390964</v>
      </c>
      <c r="O704" s="24"/>
      <c r="P704" s="24"/>
    </row>
    <row r="705" spans="1:16" ht="31.5" x14ac:dyDescent="0.25">
      <c r="A705" s="2" t="s">
        <v>30</v>
      </c>
      <c r="B705" s="22" t="s">
        <v>278</v>
      </c>
      <c r="C705" s="22"/>
      <c r="D705" s="3" t="s">
        <v>23</v>
      </c>
      <c r="E705" s="3" t="s">
        <v>358</v>
      </c>
      <c r="F705" s="22" t="s">
        <v>31</v>
      </c>
      <c r="G705" s="22"/>
      <c r="H705" s="23">
        <v>77571065.030000001</v>
      </c>
      <c r="I705" s="23"/>
      <c r="J705" s="23">
        <v>70493277.819999993</v>
      </c>
      <c r="K705" s="23"/>
      <c r="L705" s="23">
        <v>7077787.21</v>
      </c>
      <c r="M705" s="23"/>
      <c r="N705" s="24">
        <v>90.875737999390964</v>
      </c>
      <c r="O705" s="24"/>
      <c r="P705" s="24"/>
    </row>
    <row r="706" spans="1:16" ht="63" x14ac:dyDescent="0.25">
      <c r="A706" s="2" t="s">
        <v>558</v>
      </c>
      <c r="B706" s="22" t="s">
        <v>278</v>
      </c>
      <c r="C706" s="22"/>
      <c r="D706" s="3" t="s">
        <v>23</v>
      </c>
      <c r="E706" s="3" t="s">
        <v>559</v>
      </c>
      <c r="F706" s="22"/>
      <c r="G706" s="22"/>
      <c r="H706" s="23">
        <v>122004.84</v>
      </c>
      <c r="I706" s="23"/>
      <c r="J706" s="23">
        <v>122004.84</v>
      </c>
      <c r="K706" s="23"/>
      <c r="L706" s="23"/>
      <c r="M706" s="23"/>
      <c r="N706" s="24">
        <v>100</v>
      </c>
      <c r="O706" s="24"/>
      <c r="P706" s="24"/>
    </row>
    <row r="707" spans="1:16" ht="31.5" x14ac:dyDescent="0.25">
      <c r="A707" s="2" t="s">
        <v>28</v>
      </c>
      <c r="B707" s="22" t="s">
        <v>278</v>
      </c>
      <c r="C707" s="22"/>
      <c r="D707" s="3" t="s">
        <v>23</v>
      </c>
      <c r="E707" s="3" t="s">
        <v>559</v>
      </c>
      <c r="F707" s="22" t="s">
        <v>29</v>
      </c>
      <c r="G707" s="22"/>
      <c r="H707" s="23">
        <v>122004.84</v>
      </c>
      <c r="I707" s="23"/>
      <c r="J707" s="23">
        <v>122004.84</v>
      </c>
      <c r="K707" s="23"/>
      <c r="L707" s="23"/>
      <c r="M707" s="23"/>
      <c r="N707" s="24">
        <v>100</v>
      </c>
      <c r="O707" s="24"/>
      <c r="P707" s="24"/>
    </row>
    <row r="708" spans="1:16" ht="31.5" x14ac:dyDescent="0.25">
      <c r="A708" s="2" t="s">
        <v>30</v>
      </c>
      <c r="B708" s="22" t="s">
        <v>278</v>
      </c>
      <c r="C708" s="22"/>
      <c r="D708" s="3" t="s">
        <v>23</v>
      </c>
      <c r="E708" s="3" t="s">
        <v>559</v>
      </c>
      <c r="F708" s="22" t="s">
        <v>31</v>
      </c>
      <c r="G708" s="22"/>
      <c r="H708" s="23">
        <v>122004.84</v>
      </c>
      <c r="I708" s="23"/>
      <c r="J708" s="23">
        <v>122004.84</v>
      </c>
      <c r="K708" s="23"/>
      <c r="L708" s="23"/>
      <c r="M708" s="23"/>
      <c r="N708" s="24">
        <v>100</v>
      </c>
      <c r="O708" s="24"/>
      <c r="P708" s="24"/>
    </row>
    <row r="709" spans="1:16" ht="47.25" x14ac:dyDescent="0.25">
      <c r="A709" s="2" t="s">
        <v>560</v>
      </c>
      <c r="B709" s="22" t="s">
        <v>278</v>
      </c>
      <c r="C709" s="22"/>
      <c r="D709" s="3" t="s">
        <v>23</v>
      </c>
      <c r="E709" s="3" t="s">
        <v>561</v>
      </c>
      <c r="F709" s="22"/>
      <c r="G709" s="22"/>
      <c r="H709" s="23">
        <v>18640</v>
      </c>
      <c r="I709" s="23"/>
      <c r="J709" s="23">
        <v>18455.66</v>
      </c>
      <c r="K709" s="23"/>
      <c r="L709" s="23">
        <v>184.34</v>
      </c>
      <c r="M709" s="23"/>
      <c r="N709" s="24">
        <v>99.011051502145918</v>
      </c>
      <c r="O709" s="24"/>
      <c r="P709" s="24"/>
    </row>
    <row r="710" spans="1:16" ht="31.5" x14ac:dyDescent="0.25">
      <c r="A710" s="2" t="s">
        <v>28</v>
      </c>
      <c r="B710" s="22" t="s">
        <v>278</v>
      </c>
      <c r="C710" s="22"/>
      <c r="D710" s="3" t="s">
        <v>23</v>
      </c>
      <c r="E710" s="3" t="s">
        <v>561</v>
      </c>
      <c r="F710" s="22" t="s">
        <v>29</v>
      </c>
      <c r="G710" s="22"/>
      <c r="H710" s="23">
        <v>18640</v>
      </c>
      <c r="I710" s="23"/>
      <c r="J710" s="23">
        <v>18455.66</v>
      </c>
      <c r="K710" s="23"/>
      <c r="L710" s="23">
        <v>184.34</v>
      </c>
      <c r="M710" s="23"/>
      <c r="N710" s="24">
        <v>99.011051502145918</v>
      </c>
      <c r="O710" s="24"/>
      <c r="P710" s="24"/>
    </row>
    <row r="711" spans="1:16" ht="31.5" x14ac:dyDescent="0.25">
      <c r="A711" s="2" t="s">
        <v>30</v>
      </c>
      <c r="B711" s="22" t="s">
        <v>278</v>
      </c>
      <c r="C711" s="22"/>
      <c r="D711" s="3" t="s">
        <v>23</v>
      </c>
      <c r="E711" s="3" t="s">
        <v>561</v>
      </c>
      <c r="F711" s="22" t="s">
        <v>31</v>
      </c>
      <c r="G711" s="22"/>
      <c r="H711" s="23">
        <v>18640</v>
      </c>
      <c r="I711" s="23"/>
      <c r="J711" s="23">
        <v>18455.66</v>
      </c>
      <c r="K711" s="23"/>
      <c r="L711" s="23">
        <v>184.34</v>
      </c>
      <c r="M711" s="23"/>
      <c r="N711" s="24">
        <v>99.011051502145918</v>
      </c>
      <c r="O711" s="24"/>
      <c r="P711" s="24"/>
    </row>
    <row r="712" spans="1:16" ht="47.25" x14ac:dyDescent="0.25">
      <c r="A712" s="2" t="s">
        <v>562</v>
      </c>
      <c r="B712" s="22" t="s">
        <v>278</v>
      </c>
      <c r="C712" s="22"/>
      <c r="D712" s="3" t="s">
        <v>23</v>
      </c>
      <c r="E712" s="3" t="s">
        <v>563</v>
      </c>
      <c r="F712" s="22"/>
      <c r="G712" s="22"/>
      <c r="H712" s="23">
        <v>37762571.479999997</v>
      </c>
      <c r="I712" s="23"/>
      <c r="J712" s="23">
        <v>37487293.659999996</v>
      </c>
      <c r="K712" s="23"/>
      <c r="L712" s="23">
        <v>275277.82</v>
      </c>
      <c r="M712" s="23"/>
      <c r="N712" s="24">
        <v>99.271029992897084</v>
      </c>
      <c r="O712" s="24"/>
      <c r="P712" s="24"/>
    </row>
    <row r="713" spans="1:16" ht="31.5" x14ac:dyDescent="0.25">
      <c r="A713" s="2" t="s">
        <v>28</v>
      </c>
      <c r="B713" s="22" t="s">
        <v>278</v>
      </c>
      <c r="C713" s="22"/>
      <c r="D713" s="3" t="s">
        <v>23</v>
      </c>
      <c r="E713" s="3" t="s">
        <v>563</v>
      </c>
      <c r="F713" s="22" t="s">
        <v>29</v>
      </c>
      <c r="G713" s="22"/>
      <c r="H713" s="23">
        <v>37762571.479999997</v>
      </c>
      <c r="I713" s="23"/>
      <c r="J713" s="23">
        <v>37487293.659999996</v>
      </c>
      <c r="K713" s="23"/>
      <c r="L713" s="23">
        <v>275277.82</v>
      </c>
      <c r="M713" s="23"/>
      <c r="N713" s="24">
        <v>99.271029992897084</v>
      </c>
      <c r="O713" s="24"/>
      <c r="P713" s="24"/>
    </row>
    <row r="714" spans="1:16" ht="31.5" x14ac:dyDescent="0.25">
      <c r="A714" s="2" t="s">
        <v>30</v>
      </c>
      <c r="B714" s="22" t="s">
        <v>278</v>
      </c>
      <c r="C714" s="22"/>
      <c r="D714" s="3" t="s">
        <v>23</v>
      </c>
      <c r="E714" s="3" t="s">
        <v>563</v>
      </c>
      <c r="F714" s="22" t="s">
        <v>31</v>
      </c>
      <c r="G714" s="22"/>
      <c r="H714" s="23">
        <v>37762571.479999997</v>
      </c>
      <c r="I714" s="23"/>
      <c r="J714" s="23">
        <v>37487293.659999996</v>
      </c>
      <c r="K714" s="23"/>
      <c r="L714" s="23">
        <v>275277.82</v>
      </c>
      <c r="M714" s="23"/>
      <c r="N714" s="24">
        <v>99.271029992897084</v>
      </c>
      <c r="O714" s="24"/>
      <c r="P714" s="24"/>
    </row>
    <row r="715" spans="1:16" ht="63" x14ac:dyDescent="0.25">
      <c r="A715" s="2" t="s">
        <v>564</v>
      </c>
      <c r="B715" s="22" t="s">
        <v>278</v>
      </c>
      <c r="C715" s="22"/>
      <c r="D715" s="3" t="s">
        <v>23</v>
      </c>
      <c r="E715" s="3" t="s">
        <v>565</v>
      </c>
      <c r="F715" s="22"/>
      <c r="G715" s="22"/>
      <c r="H715" s="23">
        <v>22342958.829999998</v>
      </c>
      <c r="I715" s="23"/>
      <c r="J715" s="23">
        <v>20597639.800000001</v>
      </c>
      <c r="K715" s="23"/>
      <c r="L715" s="23">
        <v>1745319.03</v>
      </c>
      <c r="M715" s="23"/>
      <c r="N715" s="24">
        <v>92.188505366368261</v>
      </c>
      <c r="O715" s="24"/>
      <c r="P715" s="24"/>
    </row>
    <row r="716" spans="1:16" ht="31.5" x14ac:dyDescent="0.25">
      <c r="A716" s="2" t="s">
        <v>28</v>
      </c>
      <c r="B716" s="22" t="s">
        <v>278</v>
      </c>
      <c r="C716" s="22"/>
      <c r="D716" s="3" t="s">
        <v>23</v>
      </c>
      <c r="E716" s="3" t="s">
        <v>565</v>
      </c>
      <c r="F716" s="22" t="s">
        <v>29</v>
      </c>
      <c r="G716" s="22"/>
      <c r="H716" s="23">
        <v>22342958.829999998</v>
      </c>
      <c r="I716" s="23"/>
      <c r="J716" s="23">
        <v>20597639.800000001</v>
      </c>
      <c r="K716" s="23"/>
      <c r="L716" s="23">
        <v>1745319.03</v>
      </c>
      <c r="M716" s="23"/>
      <c r="N716" s="24">
        <v>92.188505366368261</v>
      </c>
      <c r="O716" s="24"/>
      <c r="P716" s="24"/>
    </row>
    <row r="717" spans="1:16" ht="31.5" x14ac:dyDescent="0.25">
      <c r="A717" s="2" t="s">
        <v>30</v>
      </c>
      <c r="B717" s="22" t="s">
        <v>278</v>
      </c>
      <c r="C717" s="22"/>
      <c r="D717" s="3" t="s">
        <v>23</v>
      </c>
      <c r="E717" s="3" t="s">
        <v>565</v>
      </c>
      <c r="F717" s="22" t="s">
        <v>31</v>
      </c>
      <c r="G717" s="22"/>
      <c r="H717" s="23">
        <v>22342958.829999998</v>
      </c>
      <c r="I717" s="23"/>
      <c r="J717" s="23">
        <v>20597639.800000001</v>
      </c>
      <c r="K717" s="23"/>
      <c r="L717" s="23">
        <v>1745319.03</v>
      </c>
      <c r="M717" s="23"/>
      <c r="N717" s="24">
        <v>92.188505366368261</v>
      </c>
      <c r="O717" s="24"/>
      <c r="P717" s="24"/>
    </row>
    <row r="718" spans="1:16" ht="31.5" x14ac:dyDescent="0.25">
      <c r="A718" s="2" t="s">
        <v>566</v>
      </c>
      <c r="B718" s="22" t="s">
        <v>278</v>
      </c>
      <c r="C718" s="22"/>
      <c r="D718" s="3" t="s">
        <v>23</v>
      </c>
      <c r="E718" s="3" t="s">
        <v>567</v>
      </c>
      <c r="F718" s="22"/>
      <c r="G718" s="22"/>
      <c r="H718" s="23">
        <v>6696509.21</v>
      </c>
      <c r="I718" s="23"/>
      <c r="J718" s="23">
        <v>4868087.13</v>
      </c>
      <c r="K718" s="23"/>
      <c r="L718" s="23">
        <v>1828422.08</v>
      </c>
      <c r="M718" s="23"/>
      <c r="N718" s="24">
        <v>72.695892402125139</v>
      </c>
      <c r="O718" s="24"/>
      <c r="P718" s="24"/>
    </row>
    <row r="719" spans="1:16" ht="31.5" x14ac:dyDescent="0.25">
      <c r="A719" s="2" t="s">
        <v>28</v>
      </c>
      <c r="B719" s="22" t="s">
        <v>278</v>
      </c>
      <c r="C719" s="22"/>
      <c r="D719" s="3" t="s">
        <v>23</v>
      </c>
      <c r="E719" s="3" t="s">
        <v>567</v>
      </c>
      <c r="F719" s="22" t="s">
        <v>29</v>
      </c>
      <c r="G719" s="22"/>
      <c r="H719" s="23">
        <v>6696509.21</v>
      </c>
      <c r="I719" s="23"/>
      <c r="J719" s="23">
        <v>4868087.13</v>
      </c>
      <c r="K719" s="23"/>
      <c r="L719" s="23">
        <v>1828422.08</v>
      </c>
      <c r="M719" s="23"/>
      <c r="N719" s="24">
        <v>72.695892402125139</v>
      </c>
      <c r="O719" s="24"/>
      <c r="P719" s="24"/>
    </row>
    <row r="720" spans="1:16" ht="31.5" x14ac:dyDescent="0.25">
      <c r="A720" s="2" t="s">
        <v>30</v>
      </c>
      <c r="B720" s="22" t="s">
        <v>278</v>
      </c>
      <c r="C720" s="22"/>
      <c r="D720" s="3" t="s">
        <v>23</v>
      </c>
      <c r="E720" s="3" t="s">
        <v>567</v>
      </c>
      <c r="F720" s="22" t="s">
        <v>31</v>
      </c>
      <c r="G720" s="22"/>
      <c r="H720" s="23">
        <v>6696509.21</v>
      </c>
      <c r="I720" s="23"/>
      <c r="J720" s="23">
        <v>4868087.13</v>
      </c>
      <c r="K720" s="23"/>
      <c r="L720" s="23">
        <v>1828422.08</v>
      </c>
      <c r="M720" s="23"/>
      <c r="N720" s="24">
        <v>72.695892402125139</v>
      </c>
      <c r="O720" s="24"/>
      <c r="P720" s="24"/>
    </row>
    <row r="721" spans="1:16" ht="31.5" x14ac:dyDescent="0.25">
      <c r="A721" s="2" t="s">
        <v>568</v>
      </c>
      <c r="B721" s="22" t="s">
        <v>278</v>
      </c>
      <c r="C721" s="22"/>
      <c r="D721" s="3" t="s">
        <v>23</v>
      </c>
      <c r="E721" s="3" t="s">
        <v>569</v>
      </c>
      <c r="F721" s="22"/>
      <c r="G721" s="22"/>
      <c r="H721" s="23">
        <v>3698152.99</v>
      </c>
      <c r="I721" s="23"/>
      <c r="J721" s="23">
        <v>2890072.51</v>
      </c>
      <c r="K721" s="23"/>
      <c r="L721" s="23">
        <v>808080.48</v>
      </c>
      <c r="M721" s="23"/>
      <c r="N721" s="24">
        <v>78.149079224545531</v>
      </c>
      <c r="O721" s="24"/>
      <c r="P721" s="24"/>
    </row>
    <row r="722" spans="1:16" ht="31.5" x14ac:dyDescent="0.25">
      <c r="A722" s="2" t="s">
        <v>28</v>
      </c>
      <c r="B722" s="22" t="s">
        <v>278</v>
      </c>
      <c r="C722" s="22"/>
      <c r="D722" s="3" t="s">
        <v>23</v>
      </c>
      <c r="E722" s="3" t="s">
        <v>569</v>
      </c>
      <c r="F722" s="22" t="s">
        <v>29</v>
      </c>
      <c r="G722" s="22"/>
      <c r="H722" s="23">
        <v>3698152.99</v>
      </c>
      <c r="I722" s="23"/>
      <c r="J722" s="23">
        <v>2890072.51</v>
      </c>
      <c r="K722" s="23"/>
      <c r="L722" s="23">
        <v>808080.48</v>
      </c>
      <c r="M722" s="23"/>
      <c r="N722" s="24">
        <v>78.149079224545531</v>
      </c>
      <c r="O722" s="24"/>
      <c r="P722" s="24"/>
    </row>
    <row r="723" spans="1:16" ht="31.5" x14ac:dyDescent="0.25">
      <c r="A723" s="2" t="s">
        <v>30</v>
      </c>
      <c r="B723" s="22" t="s">
        <v>278</v>
      </c>
      <c r="C723" s="22"/>
      <c r="D723" s="3" t="s">
        <v>23</v>
      </c>
      <c r="E723" s="3" t="s">
        <v>569</v>
      </c>
      <c r="F723" s="22" t="s">
        <v>31</v>
      </c>
      <c r="G723" s="22"/>
      <c r="H723" s="23">
        <v>3698152.99</v>
      </c>
      <c r="I723" s="23"/>
      <c r="J723" s="23">
        <v>2890072.51</v>
      </c>
      <c r="K723" s="23"/>
      <c r="L723" s="23">
        <v>808080.48</v>
      </c>
      <c r="M723" s="23"/>
      <c r="N723" s="24">
        <v>78.149079224545531</v>
      </c>
      <c r="O723" s="24"/>
      <c r="P723" s="24"/>
    </row>
    <row r="724" spans="1:16" ht="63" x14ac:dyDescent="0.25">
      <c r="A724" s="2" t="s">
        <v>570</v>
      </c>
      <c r="B724" s="22" t="s">
        <v>278</v>
      </c>
      <c r="C724" s="22"/>
      <c r="D724" s="3" t="s">
        <v>23</v>
      </c>
      <c r="E724" s="3" t="s">
        <v>571</v>
      </c>
      <c r="F724" s="22"/>
      <c r="G724" s="22"/>
      <c r="H724" s="23">
        <v>51315551.609999999</v>
      </c>
      <c r="I724" s="23"/>
      <c r="J724" s="23">
        <v>51015551.609999999</v>
      </c>
      <c r="K724" s="23"/>
      <c r="L724" s="23">
        <v>300000</v>
      </c>
      <c r="M724" s="23"/>
      <c r="N724" s="24">
        <v>99.415381905508866</v>
      </c>
      <c r="O724" s="24"/>
      <c r="P724" s="24"/>
    </row>
    <row r="725" spans="1:16" ht="31.5" x14ac:dyDescent="0.25">
      <c r="A725" s="2" t="s">
        <v>28</v>
      </c>
      <c r="B725" s="22" t="s">
        <v>278</v>
      </c>
      <c r="C725" s="22"/>
      <c r="D725" s="3" t="s">
        <v>23</v>
      </c>
      <c r="E725" s="3" t="s">
        <v>571</v>
      </c>
      <c r="F725" s="22" t="s">
        <v>29</v>
      </c>
      <c r="G725" s="22"/>
      <c r="H725" s="23">
        <v>51315551.609999999</v>
      </c>
      <c r="I725" s="23"/>
      <c r="J725" s="23">
        <v>51015551.609999999</v>
      </c>
      <c r="K725" s="23"/>
      <c r="L725" s="23">
        <v>300000</v>
      </c>
      <c r="M725" s="23"/>
      <c r="N725" s="24">
        <v>99.415381905508866</v>
      </c>
      <c r="O725" s="24"/>
      <c r="P725" s="24"/>
    </row>
    <row r="726" spans="1:16" ht="31.5" x14ac:dyDescent="0.25">
      <c r="A726" s="2" t="s">
        <v>30</v>
      </c>
      <c r="B726" s="22" t="s">
        <v>278</v>
      </c>
      <c r="C726" s="22"/>
      <c r="D726" s="3" t="s">
        <v>23</v>
      </c>
      <c r="E726" s="3" t="s">
        <v>571</v>
      </c>
      <c r="F726" s="22" t="s">
        <v>31</v>
      </c>
      <c r="G726" s="22"/>
      <c r="H726" s="23">
        <v>51315551.609999999</v>
      </c>
      <c r="I726" s="23"/>
      <c r="J726" s="23">
        <v>51015551.609999999</v>
      </c>
      <c r="K726" s="23"/>
      <c r="L726" s="23">
        <v>300000</v>
      </c>
      <c r="M726" s="23"/>
      <c r="N726" s="24">
        <v>99.415381905508866</v>
      </c>
      <c r="O726" s="24"/>
      <c r="P726" s="24"/>
    </row>
    <row r="727" spans="1:16" ht="47.25" x14ac:dyDescent="0.25">
      <c r="A727" s="2" t="s">
        <v>572</v>
      </c>
      <c r="B727" s="22" t="s">
        <v>278</v>
      </c>
      <c r="C727" s="22"/>
      <c r="D727" s="3" t="s">
        <v>23</v>
      </c>
      <c r="E727" s="3" t="s">
        <v>573</v>
      </c>
      <c r="F727" s="22"/>
      <c r="G727" s="22"/>
      <c r="H727" s="23">
        <v>3904985.78</v>
      </c>
      <c r="I727" s="23"/>
      <c r="J727" s="23">
        <v>3904985.78</v>
      </c>
      <c r="K727" s="23"/>
      <c r="L727" s="23"/>
      <c r="M727" s="23"/>
      <c r="N727" s="24">
        <v>100</v>
      </c>
      <c r="O727" s="24"/>
      <c r="P727" s="24"/>
    </row>
    <row r="728" spans="1:16" ht="31.5" x14ac:dyDescent="0.25">
      <c r="A728" s="2" t="s">
        <v>28</v>
      </c>
      <c r="B728" s="22" t="s">
        <v>278</v>
      </c>
      <c r="C728" s="22"/>
      <c r="D728" s="3" t="s">
        <v>23</v>
      </c>
      <c r="E728" s="3" t="s">
        <v>573</v>
      </c>
      <c r="F728" s="22" t="s">
        <v>29</v>
      </c>
      <c r="G728" s="22"/>
      <c r="H728" s="23">
        <v>3904985.78</v>
      </c>
      <c r="I728" s="23"/>
      <c r="J728" s="23">
        <v>3904985.78</v>
      </c>
      <c r="K728" s="23"/>
      <c r="L728" s="23"/>
      <c r="M728" s="23"/>
      <c r="N728" s="24">
        <v>100</v>
      </c>
      <c r="O728" s="24"/>
      <c r="P728" s="24"/>
    </row>
    <row r="729" spans="1:16" ht="31.5" x14ac:dyDescent="0.25">
      <c r="A729" s="2" t="s">
        <v>30</v>
      </c>
      <c r="B729" s="22" t="s">
        <v>278</v>
      </c>
      <c r="C729" s="22"/>
      <c r="D729" s="3" t="s">
        <v>23</v>
      </c>
      <c r="E729" s="3" t="s">
        <v>573</v>
      </c>
      <c r="F729" s="22" t="s">
        <v>31</v>
      </c>
      <c r="G729" s="22"/>
      <c r="H729" s="23">
        <v>3904985.78</v>
      </c>
      <c r="I729" s="23"/>
      <c r="J729" s="23">
        <v>3904985.78</v>
      </c>
      <c r="K729" s="23"/>
      <c r="L729" s="23"/>
      <c r="M729" s="23"/>
      <c r="N729" s="24">
        <v>100</v>
      </c>
      <c r="O729" s="24"/>
      <c r="P729" s="24"/>
    </row>
    <row r="730" spans="1:16" ht="31.5" x14ac:dyDescent="0.25">
      <c r="A730" s="2" t="s">
        <v>574</v>
      </c>
      <c r="B730" s="22" t="s">
        <v>278</v>
      </c>
      <c r="C730" s="22"/>
      <c r="D730" s="3" t="s">
        <v>23</v>
      </c>
      <c r="E730" s="3" t="s">
        <v>575</v>
      </c>
      <c r="F730" s="22"/>
      <c r="G730" s="22"/>
      <c r="H730" s="23">
        <v>3656920</v>
      </c>
      <c r="I730" s="23"/>
      <c r="J730" s="23">
        <v>3656898.84</v>
      </c>
      <c r="K730" s="23"/>
      <c r="L730" s="23">
        <v>21.16</v>
      </c>
      <c r="M730" s="23"/>
      <c r="N730" s="24">
        <v>99.999421370989793</v>
      </c>
      <c r="O730" s="24"/>
      <c r="P730" s="24"/>
    </row>
    <row r="731" spans="1:16" ht="31.5" x14ac:dyDescent="0.25">
      <c r="A731" s="2" t="s">
        <v>28</v>
      </c>
      <c r="B731" s="22" t="s">
        <v>278</v>
      </c>
      <c r="C731" s="22"/>
      <c r="D731" s="3" t="s">
        <v>23</v>
      </c>
      <c r="E731" s="3" t="s">
        <v>575</v>
      </c>
      <c r="F731" s="22" t="s">
        <v>29</v>
      </c>
      <c r="G731" s="22"/>
      <c r="H731" s="23">
        <v>3656920</v>
      </c>
      <c r="I731" s="23"/>
      <c r="J731" s="23">
        <v>3656898.84</v>
      </c>
      <c r="K731" s="23"/>
      <c r="L731" s="23">
        <v>21.16</v>
      </c>
      <c r="M731" s="23"/>
      <c r="N731" s="24">
        <v>99.999421370989793</v>
      </c>
      <c r="O731" s="24"/>
      <c r="P731" s="24"/>
    </row>
    <row r="732" spans="1:16" ht="31.5" x14ac:dyDescent="0.25">
      <c r="A732" s="2" t="s">
        <v>30</v>
      </c>
      <c r="B732" s="22" t="s">
        <v>278</v>
      </c>
      <c r="C732" s="22"/>
      <c r="D732" s="3" t="s">
        <v>23</v>
      </c>
      <c r="E732" s="3" t="s">
        <v>575</v>
      </c>
      <c r="F732" s="22" t="s">
        <v>31</v>
      </c>
      <c r="G732" s="22"/>
      <c r="H732" s="23">
        <v>3656920</v>
      </c>
      <c r="I732" s="23"/>
      <c r="J732" s="23">
        <v>3656898.84</v>
      </c>
      <c r="K732" s="23"/>
      <c r="L732" s="23">
        <v>21.16</v>
      </c>
      <c r="M732" s="23"/>
      <c r="N732" s="24">
        <v>99.999421370989793</v>
      </c>
      <c r="O732" s="24"/>
      <c r="P732" s="24"/>
    </row>
    <row r="733" spans="1:16" ht="31.5" x14ac:dyDescent="0.25">
      <c r="A733" s="2" t="s">
        <v>576</v>
      </c>
      <c r="B733" s="22" t="s">
        <v>278</v>
      </c>
      <c r="C733" s="22"/>
      <c r="D733" s="3" t="s">
        <v>23</v>
      </c>
      <c r="E733" s="3" t="s">
        <v>577</v>
      </c>
      <c r="F733" s="22"/>
      <c r="G733" s="22"/>
      <c r="H733" s="23">
        <v>3179360</v>
      </c>
      <c r="I733" s="23"/>
      <c r="J733" s="23">
        <v>3163554.34</v>
      </c>
      <c r="K733" s="23"/>
      <c r="L733" s="23">
        <v>15805.66</v>
      </c>
      <c r="M733" s="23"/>
      <c r="N733" s="24">
        <v>99.502866614664583</v>
      </c>
      <c r="O733" s="24"/>
      <c r="P733" s="24"/>
    </row>
    <row r="734" spans="1:16" ht="31.5" x14ac:dyDescent="0.25">
      <c r="A734" s="2" t="s">
        <v>28</v>
      </c>
      <c r="B734" s="22" t="s">
        <v>278</v>
      </c>
      <c r="C734" s="22"/>
      <c r="D734" s="3" t="s">
        <v>23</v>
      </c>
      <c r="E734" s="3" t="s">
        <v>577</v>
      </c>
      <c r="F734" s="22" t="s">
        <v>29</v>
      </c>
      <c r="G734" s="22"/>
      <c r="H734" s="23">
        <v>3179360</v>
      </c>
      <c r="I734" s="23"/>
      <c r="J734" s="23">
        <v>3163554.34</v>
      </c>
      <c r="K734" s="23"/>
      <c r="L734" s="23">
        <v>15805.66</v>
      </c>
      <c r="M734" s="23"/>
      <c r="N734" s="24">
        <v>99.502866614664583</v>
      </c>
      <c r="O734" s="24"/>
      <c r="P734" s="24"/>
    </row>
    <row r="735" spans="1:16" ht="31.5" x14ac:dyDescent="0.25">
      <c r="A735" s="2" t="s">
        <v>30</v>
      </c>
      <c r="B735" s="22" t="s">
        <v>278</v>
      </c>
      <c r="C735" s="22"/>
      <c r="D735" s="3" t="s">
        <v>23</v>
      </c>
      <c r="E735" s="3" t="s">
        <v>577</v>
      </c>
      <c r="F735" s="22" t="s">
        <v>31</v>
      </c>
      <c r="G735" s="22"/>
      <c r="H735" s="23">
        <v>3179360</v>
      </c>
      <c r="I735" s="23"/>
      <c r="J735" s="23">
        <v>3163554.34</v>
      </c>
      <c r="K735" s="23"/>
      <c r="L735" s="23">
        <v>15805.66</v>
      </c>
      <c r="M735" s="23"/>
      <c r="N735" s="24">
        <v>99.502866614664583</v>
      </c>
      <c r="O735" s="24"/>
      <c r="P735" s="24"/>
    </row>
    <row r="736" spans="1:16" ht="31.5" x14ac:dyDescent="0.25">
      <c r="A736" s="2" t="s">
        <v>578</v>
      </c>
      <c r="B736" s="22" t="s">
        <v>278</v>
      </c>
      <c r="C736" s="22"/>
      <c r="D736" s="3" t="s">
        <v>23</v>
      </c>
      <c r="E736" s="3" t="s">
        <v>579</v>
      </c>
      <c r="F736" s="22"/>
      <c r="G736" s="22"/>
      <c r="H736" s="23">
        <v>62200000</v>
      </c>
      <c r="I736" s="23"/>
      <c r="J736" s="23">
        <v>54942680.359999999</v>
      </c>
      <c r="K736" s="23"/>
      <c r="L736" s="23">
        <v>7257319.6399999997</v>
      </c>
      <c r="M736" s="23"/>
      <c r="N736" s="24">
        <v>88.332283536977499</v>
      </c>
      <c r="O736" s="24"/>
      <c r="P736" s="24"/>
    </row>
    <row r="737" spans="1:16" ht="31.5" x14ac:dyDescent="0.25">
      <c r="A737" s="2" t="s">
        <v>28</v>
      </c>
      <c r="B737" s="22" t="s">
        <v>278</v>
      </c>
      <c r="C737" s="22"/>
      <c r="D737" s="3" t="s">
        <v>23</v>
      </c>
      <c r="E737" s="3" t="s">
        <v>579</v>
      </c>
      <c r="F737" s="22" t="s">
        <v>29</v>
      </c>
      <c r="G737" s="22"/>
      <c r="H737" s="23">
        <v>62200000</v>
      </c>
      <c r="I737" s="23"/>
      <c r="J737" s="23">
        <v>54942680.359999999</v>
      </c>
      <c r="K737" s="23"/>
      <c r="L737" s="23">
        <v>7257319.6399999997</v>
      </c>
      <c r="M737" s="23"/>
      <c r="N737" s="24">
        <v>88.332283536977499</v>
      </c>
      <c r="O737" s="24"/>
      <c r="P737" s="24"/>
    </row>
    <row r="738" spans="1:16" ht="31.5" x14ac:dyDescent="0.25">
      <c r="A738" s="2" t="s">
        <v>30</v>
      </c>
      <c r="B738" s="22" t="s">
        <v>278</v>
      </c>
      <c r="C738" s="22"/>
      <c r="D738" s="3" t="s">
        <v>23</v>
      </c>
      <c r="E738" s="3" t="s">
        <v>579</v>
      </c>
      <c r="F738" s="22" t="s">
        <v>31</v>
      </c>
      <c r="G738" s="22"/>
      <c r="H738" s="23">
        <v>62200000</v>
      </c>
      <c r="I738" s="23"/>
      <c r="J738" s="23">
        <v>54942680.359999999</v>
      </c>
      <c r="K738" s="23"/>
      <c r="L738" s="23">
        <v>7257319.6399999997</v>
      </c>
      <c r="M738" s="23"/>
      <c r="N738" s="24">
        <v>88.332283536977499</v>
      </c>
      <c r="O738" s="24"/>
      <c r="P738" s="24"/>
    </row>
    <row r="739" spans="1:16" x14ac:dyDescent="0.25">
      <c r="A739" s="2" t="s">
        <v>580</v>
      </c>
      <c r="B739" s="22" t="s">
        <v>278</v>
      </c>
      <c r="C739" s="22"/>
      <c r="D739" s="3" t="s">
        <v>23</v>
      </c>
      <c r="E739" s="3" t="s">
        <v>581</v>
      </c>
      <c r="F739" s="22"/>
      <c r="G739" s="22"/>
      <c r="H739" s="23">
        <v>23559650</v>
      </c>
      <c r="I739" s="23"/>
      <c r="J739" s="23">
        <v>23506667.190000001</v>
      </c>
      <c r="K739" s="23"/>
      <c r="L739" s="23">
        <v>52982.81</v>
      </c>
      <c r="M739" s="23"/>
      <c r="N739" s="24">
        <v>99.775112066605402</v>
      </c>
      <c r="O739" s="24"/>
      <c r="P739" s="24"/>
    </row>
    <row r="740" spans="1:16" ht="31.5" x14ac:dyDescent="0.25">
      <c r="A740" s="2" t="s">
        <v>28</v>
      </c>
      <c r="B740" s="22" t="s">
        <v>278</v>
      </c>
      <c r="C740" s="22"/>
      <c r="D740" s="3" t="s">
        <v>23</v>
      </c>
      <c r="E740" s="3" t="s">
        <v>581</v>
      </c>
      <c r="F740" s="22" t="s">
        <v>29</v>
      </c>
      <c r="G740" s="22"/>
      <c r="H740" s="23">
        <v>23559650</v>
      </c>
      <c r="I740" s="23"/>
      <c r="J740" s="23">
        <v>23506667.190000001</v>
      </c>
      <c r="K740" s="23"/>
      <c r="L740" s="23">
        <v>52982.81</v>
      </c>
      <c r="M740" s="23"/>
      <c r="N740" s="24">
        <v>99.775112066605402</v>
      </c>
      <c r="O740" s="24"/>
      <c r="P740" s="24"/>
    </row>
    <row r="741" spans="1:16" ht="31.5" x14ac:dyDescent="0.25">
      <c r="A741" s="2" t="s">
        <v>30</v>
      </c>
      <c r="B741" s="22" t="s">
        <v>278</v>
      </c>
      <c r="C741" s="22"/>
      <c r="D741" s="3" t="s">
        <v>23</v>
      </c>
      <c r="E741" s="3" t="s">
        <v>581</v>
      </c>
      <c r="F741" s="22" t="s">
        <v>31</v>
      </c>
      <c r="G741" s="22"/>
      <c r="H741" s="23">
        <v>23559650</v>
      </c>
      <c r="I741" s="23"/>
      <c r="J741" s="23">
        <v>23506667.190000001</v>
      </c>
      <c r="K741" s="23"/>
      <c r="L741" s="23">
        <v>52982.81</v>
      </c>
      <c r="M741" s="23"/>
      <c r="N741" s="24">
        <v>99.775112066605402</v>
      </c>
      <c r="O741" s="24"/>
      <c r="P741" s="24"/>
    </row>
    <row r="742" spans="1:16" ht="47.25" x14ac:dyDescent="0.25">
      <c r="A742" s="2" t="s">
        <v>582</v>
      </c>
      <c r="B742" s="22" t="s">
        <v>278</v>
      </c>
      <c r="C742" s="22"/>
      <c r="D742" s="3" t="s">
        <v>23</v>
      </c>
      <c r="E742" s="3" t="s">
        <v>583</v>
      </c>
      <c r="F742" s="22"/>
      <c r="G742" s="22"/>
      <c r="H742" s="23">
        <v>137190070</v>
      </c>
      <c r="I742" s="23"/>
      <c r="J742" s="23">
        <v>137189510.02000001</v>
      </c>
      <c r="K742" s="23"/>
      <c r="L742" s="23">
        <v>559.98</v>
      </c>
      <c r="M742" s="23"/>
      <c r="N742" s="24">
        <v>99.999591821769613</v>
      </c>
      <c r="O742" s="24"/>
      <c r="P742" s="24"/>
    </row>
    <row r="743" spans="1:16" ht="31.5" x14ac:dyDescent="0.25">
      <c r="A743" s="2" t="s">
        <v>28</v>
      </c>
      <c r="B743" s="22" t="s">
        <v>278</v>
      </c>
      <c r="C743" s="22"/>
      <c r="D743" s="3" t="s">
        <v>23</v>
      </c>
      <c r="E743" s="3" t="s">
        <v>583</v>
      </c>
      <c r="F743" s="22" t="s">
        <v>29</v>
      </c>
      <c r="G743" s="22"/>
      <c r="H743" s="23">
        <v>137190070</v>
      </c>
      <c r="I743" s="23"/>
      <c r="J743" s="23">
        <v>137189510.02000001</v>
      </c>
      <c r="K743" s="23"/>
      <c r="L743" s="23">
        <v>559.98</v>
      </c>
      <c r="M743" s="23"/>
      <c r="N743" s="24">
        <v>99.999591821769613</v>
      </c>
      <c r="O743" s="24"/>
      <c r="P743" s="24"/>
    </row>
    <row r="744" spans="1:16" ht="31.5" x14ac:dyDescent="0.25">
      <c r="A744" s="2" t="s">
        <v>30</v>
      </c>
      <c r="B744" s="22" t="s">
        <v>278</v>
      </c>
      <c r="C744" s="22"/>
      <c r="D744" s="3" t="s">
        <v>23</v>
      </c>
      <c r="E744" s="3" t="s">
        <v>583</v>
      </c>
      <c r="F744" s="22" t="s">
        <v>31</v>
      </c>
      <c r="G744" s="22"/>
      <c r="H744" s="23">
        <v>137190070</v>
      </c>
      <c r="I744" s="23"/>
      <c r="J744" s="23">
        <v>137189510.02000001</v>
      </c>
      <c r="K744" s="23"/>
      <c r="L744" s="23">
        <v>559.98</v>
      </c>
      <c r="M744" s="23"/>
      <c r="N744" s="24">
        <v>99.999591821769613</v>
      </c>
      <c r="O744" s="24"/>
      <c r="P744" s="24"/>
    </row>
    <row r="745" spans="1:16" ht="31.5" x14ac:dyDescent="0.25">
      <c r="A745" s="2" t="s">
        <v>584</v>
      </c>
      <c r="B745" s="22" t="s">
        <v>278</v>
      </c>
      <c r="C745" s="22"/>
      <c r="D745" s="3" t="s">
        <v>23</v>
      </c>
      <c r="E745" s="3" t="s">
        <v>585</v>
      </c>
      <c r="F745" s="22"/>
      <c r="G745" s="22"/>
      <c r="H745" s="23">
        <v>7200000</v>
      </c>
      <c r="I745" s="23"/>
      <c r="J745" s="23">
        <v>7200000</v>
      </c>
      <c r="K745" s="23"/>
      <c r="L745" s="23"/>
      <c r="M745" s="23"/>
      <c r="N745" s="24">
        <v>100</v>
      </c>
      <c r="O745" s="24"/>
      <c r="P745" s="24"/>
    </row>
    <row r="746" spans="1:16" ht="31.5" x14ac:dyDescent="0.25">
      <c r="A746" s="2" t="s">
        <v>152</v>
      </c>
      <c r="B746" s="22" t="s">
        <v>278</v>
      </c>
      <c r="C746" s="22"/>
      <c r="D746" s="3" t="s">
        <v>23</v>
      </c>
      <c r="E746" s="3" t="s">
        <v>585</v>
      </c>
      <c r="F746" s="22" t="s">
        <v>153</v>
      </c>
      <c r="G746" s="22"/>
      <c r="H746" s="23">
        <v>7200000</v>
      </c>
      <c r="I746" s="23"/>
      <c r="J746" s="23">
        <v>7200000</v>
      </c>
      <c r="K746" s="23"/>
      <c r="L746" s="23"/>
      <c r="M746" s="23"/>
      <c r="N746" s="24">
        <v>100</v>
      </c>
      <c r="O746" s="24"/>
      <c r="P746" s="24"/>
    </row>
    <row r="747" spans="1:16" x14ac:dyDescent="0.25">
      <c r="A747" s="2" t="s">
        <v>302</v>
      </c>
      <c r="B747" s="22" t="s">
        <v>278</v>
      </c>
      <c r="C747" s="22"/>
      <c r="D747" s="3" t="s">
        <v>23</v>
      </c>
      <c r="E747" s="3" t="s">
        <v>585</v>
      </c>
      <c r="F747" s="22" t="s">
        <v>303</v>
      </c>
      <c r="G747" s="22"/>
      <c r="H747" s="23">
        <v>4800000</v>
      </c>
      <c r="I747" s="23"/>
      <c r="J747" s="23">
        <v>4800000</v>
      </c>
      <c r="K747" s="23"/>
      <c r="L747" s="23"/>
      <c r="M747" s="23"/>
      <c r="N747" s="24">
        <v>100</v>
      </c>
      <c r="O747" s="24"/>
      <c r="P747" s="24"/>
    </row>
    <row r="748" spans="1:16" x14ac:dyDescent="0.25">
      <c r="A748" s="2" t="s">
        <v>184</v>
      </c>
      <c r="B748" s="22" t="s">
        <v>278</v>
      </c>
      <c r="C748" s="22"/>
      <c r="D748" s="3" t="s">
        <v>23</v>
      </c>
      <c r="E748" s="3" t="s">
        <v>585</v>
      </c>
      <c r="F748" s="22" t="s">
        <v>185</v>
      </c>
      <c r="G748" s="22"/>
      <c r="H748" s="23">
        <v>2400000</v>
      </c>
      <c r="I748" s="23"/>
      <c r="J748" s="23">
        <v>2400000</v>
      </c>
      <c r="K748" s="23"/>
      <c r="L748" s="23"/>
      <c r="M748" s="23"/>
      <c r="N748" s="24">
        <v>100</v>
      </c>
      <c r="O748" s="24"/>
      <c r="P748" s="24"/>
    </row>
    <row r="749" spans="1:16" x14ac:dyDescent="0.25">
      <c r="A749" s="2" t="s">
        <v>586</v>
      </c>
      <c r="B749" s="22" t="s">
        <v>278</v>
      </c>
      <c r="C749" s="22"/>
      <c r="D749" s="3" t="s">
        <v>23</v>
      </c>
      <c r="E749" s="3" t="s">
        <v>587</v>
      </c>
      <c r="F749" s="22"/>
      <c r="G749" s="22"/>
      <c r="H749" s="23">
        <v>60000000</v>
      </c>
      <c r="I749" s="23"/>
      <c r="J749" s="23">
        <v>60000000</v>
      </c>
      <c r="K749" s="23"/>
      <c r="L749" s="23"/>
      <c r="M749" s="23"/>
      <c r="N749" s="24">
        <v>100</v>
      </c>
      <c r="O749" s="24"/>
      <c r="P749" s="24"/>
    </row>
    <row r="750" spans="1:16" ht="31.5" x14ac:dyDescent="0.25">
      <c r="A750" s="2" t="s">
        <v>152</v>
      </c>
      <c r="B750" s="22" t="s">
        <v>278</v>
      </c>
      <c r="C750" s="22"/>
      <c r="D750" s="3" t="s">
        <v>23</v>
      </c>
      <c r="E750" s="3" t="s">
        <v>587</v>
      </c>
      <c r="F750" s="22" t="s">
        <v>153</v>
      </c>
      <c r="G750" s="22"/>
      <c r="H750" s="23">
        <v>60000000</v>
      </c>
      <c r="I750" s="23"/>
      <c r="J750" s="23">
        <v>60000000</v>
      </c>
      <c r="K750" s="23"/>
      <c r="L750" s="23"/>
      <c r="M750" s="23"/>
      <c r="N750" s="24">
        <v>100</v>
      </c>
      <c r="O750" s="24"/>
      <c r="P750" s="24"/>
    </row>
    <row r="751" spans="1:16" x14ac:dyDescent="0.25">
      <c r="A751" s="2" t="s">
        <v>302</v>
      </c>
      <c r="B751" s="22" t="s">
        <v>278</v>
      </c>
      <c r="C751" s="22"/>
      <c r="D751" s="3" t="s">
        <v>23</v>
      </c>
      <c r="E751" s="3" t="s">
        <v>587</v>
      </c>
      <c r="F751" s="22" t="s">
        <v>303</v>
      </c>
      <c r="G751" s="22"/>
      <c r="H751" s="23">
        <v>60000000</v>
      </c>
      <c r="I751" s="23"/>
      <c r="J751" s="23">
        <v>60000000</v>
      </c>
      <c r="K751" s="23"/>
      <c r="L751" s="23"/>
      <c r="M751" s="23"/>
      <c r="N751" s="24">
        <v>100</v>
      </c>
      <c r="O751" s="24"/>
      <c r="P751" s="24"/>
    </row>
    <row r="752" spans="1:16" ht="31.5" x14ac:dyDescent="0.25">
      <c r="A752" s="2" t="s">
        <v>361</v>
      </c>
      <c r="B752" s="22" t="s">
        <v>278</v>
      </c>
      <c r="C752" s="22"/>
      <c r="D752" s="3" t="s">
        <v>23</v>
      </c>
      <c r="E752" s="3" t="s">
        <v>362</v>
      </c>
      <c r="F752" s="22"/>
      <c r="G752" s="22"/>
      <c r="H752" s="23">
        <v>1470674000</v>
      </c>
      <c r="I752" s="23"/>
      <c r="J752" s="23">
        <v>1427173175.3199999</v>
      </c>
      <c r="K752" s="23"/>
      <c r="L752" s="23">
        <v>43500824.68</v>
      </c>
      <c r="M752" s="23"/>
      <c r="N752" s="24">
        <v>97.042116425530054</v>
      </c>
      <c r="O752" s="24"/>
      <c r="P752" s="24"/>
    </row>
    <row r="753" spans="1:16" ht="63" x14ac:dyDescent="0.25">
      <c r="A753" s="2" t="s">
        <v>588</v>
      </c>
      <c r="B753" s="22" t="s">
        <v>278</v>
      </c>
      <c r="C753" s="22"/>
      <c r="D753" s="3" t="s">
        <v>23</v>
      </c>
      <c r="E753" s="3" t="s">
        <v>589</v>
      </c>
      <c r="F753" s="22"/>
      <c r="G753" s="22"/>
      <c r="H753" s="23">
        <v>70000000</v>
      </c>
      <c r="I753" s="23"/>
      <c r="J753" s="23">
        <v>70000000</v>
      </c>
      <c r="K753" s="23"/>
      <c r="L753" s="23"/>
      <c r="M753" s="23"/>
      <c r="N753" s="24">
        <v>100</v>
      </c>
      <c r="O753" s="24"/>
      <c r="P753" s="24"/>
    </row>
    <row r="754" spans="1:16" ht="31.5" x14ac:dyDescent="0.25">
      <c r="A754" s="2" t="s">
        <v>28</v>
      </c>
      <c r="B754" s="22" t="s">
        <v>278</v>
      </c>
      <c r="C754" s="22"/>
      <c r="D754" s="3" t="s">
        <v>23</v>
      </c>
      <c r="E754" s="3" t="s">
        <v>589</v>
      </c>
      <c r="F754" s="22" t="s">
        <v>29</v>
      </c>
      <c r="G754" s="22"/>
      <c r="H754" s="23">
        <v>70000000</v>
      </c>
      <c r="I754" s="23"/>
      <c r="J754" s="23">
        <v>70000000</v>
      </c>
      <c r="K754" s="23"/>
      <c r="L754" s="23"/>
      <c r="M754" s="23"/>
      <c r="N754" s="24">
        <v>100</v>
      </c>
      <c r="O754" s="24"/>
      <c r="P754" s="24"/>
    </row>
    <row r="755" spans="1:16" ht="31.5" x14ac:dyDescent="0.25">
      <c r="A755" s="2" t="s">
        <v>30</v>
      </c>
      <c r="B755" s="22" t="s">
        <v>278</v>
      </c>
      <c r="C755" s="22"/>
      <c r="D755" s="3" t="s">
        <v>23</v>
      </c>
      <c r="E755" s="3" t="s">
        <v>589</v>
      </c>
      <c r="F755" s="22" t="s">
        <v>31</v>
      </c>
      <c r="G755" s="22"/>
      <c r="H755" s="23">
        <v>70000000</v>
      </c>
      <c r="I755" s="23"/>
      <c r="J755" s="23">
        <v>70000000</v>
      </c>
      <c r="K755" s="23"/>
      <c r="L755" s="23"/>
      <c r="M755" s="23"/>
      <c r="N755" s="24">
        <v>100</v>
      </c>
      <c r="O755" s="24"/>
      <c r="P755" s="24"/>
    </row>
    <row r="756" spans="1:16" ht="63" x14ac:dyDescent="0.25">
      <c r="A756" s="2" t="s">
        <v>590</v>
      </c>
      <c r="B756" s="22" t="s">
        <v>278</v>
      </c>
      <c r="C756" s="22"/>
      <c r="D756" s="3" t="s">
        <v>23</v>
      </c>
      <c r="E756" s="3" t="s">
        <v>591</v>
      </c>
      <c r="F756" s="22"/>
      <c r="G756" s="22"/>
      <c r="H756" s="23">
        <v>345500000</v>
      </c>
      <c r="I756" s="23"/>
      <c r="J756" s="23">
        <v>345499999.99000001</v>
      </c>
      <c r="K756" s="23"/>
      <c r="L756" s="23">
        <v>0.01</v>
      </c>
      <c r="M756" s="23"/>
      <c r="N756" s="24">
        <v>99.999999997105647</v>
      </c>
      <c r="O756" s="24"/>
      <c r="P756" s="24"/>
    </row>
    <row r="757" spans="1:16" ht="31.5" x14ac:dyDescent="0.25">
      <c r="A757" s="2" t="s">
        <v>28</v>
      </c>
      <c r="B757" s="22" t="s">
        <v>278</v>
      </c>
      <c r="C757" s="22"/>
      <c r="D757" s="3" t="s">
        <v>23</v>
      </c>
      <c r="E757" s="3" t="s">
        <v>591</v>
      </c>
      <c r="F757" s="22" t="s">
        <v>29</v>
      </c>
      <c r="G757" s="22"/>
      <c r="H757" s="23">
        <v>345500000</v>
      </c>
      <c r="I757" s="23"/>
      <c r="J757" s="23">
        <v>345499999.99000001</v>
      </c>
      <c r="K757" s="23"/>
      <c r="L757" s="23">
        <v>0.01</v>
      </c>
      <c r="M757" s="23"/>
      <c r="N757" s="24">
        <v>99.999999997105647</v>
      </c>
      <c r="O757" s="24"/>
      <c r="P757" s="24"/>
    </row>
    <row r="758" spans="1:16" ht="31.5" x14ac:dyDescent="0.25">
      <c r="A758" s="2" t="s">
        <v>30</v>
      </c>
      <c r="B758" s="22" t="s">
        <v>278</v>
      </c>
      <c r="C758" s="22"/>
      <c r="D758" s="3" t="s">
        <v>23</v>
      </c>
      <c r="E758" s="3" t="s">
        <v>591</v>
      </c>
      <c r="F758" s="22" t="s">
        <v>31</v>
      </c>
      <c r="G758" s="22"/>
      <c r="H758" s="23">
        <v>345500000</v>
      </c>
      <c r="I758" s="23"/>
      <c r="J758" s="23">
        <v>345499999.99000001</v>
      </c>
      <c r="K758" s="23"/>
      <c r="L758" s="23">
        <v>0.01</v>
      </c>
      <c r="M758" s="23"/>
      <c r="N758" s="24">
        <v>99.999999997105647</v>
      </c>
      <c r="O758" s="24"/>
      <c r="P758" s="24"/>
    </row>
    <row r="759" spans="1:16" ht="47.25" x14ac:dyDescent="0.25">
      <c r="A759" s="2" t="s">
        <v>592</v>
      </c>
      <c r="B759" s="22" t="s">
        <v>278</v>
      </c>
      <c r="C759" s="22"/>
      <c r="D759" s="3" t="s">
        <v>23</v>
      </c>
      <c r="E759" s="3" t="s">
        <v>593</v>
      </c>
      <c r="F759" s="22"/>
      <c r="G759" s="22"/>
      <c r="H759" s="23">
        <v>196449600</v>
      </c>
      <c r="I759" s="23"/>
      <c r="J759" s="23">
        <v>196449596.88</v>
      </c>
      <c r="K759" s="23"/>
      <c r="L759" s="23">
        <v>3.12</v>
      </c>
      <c r="M759" s="23"/>
      <c r="N759" s="24">
        <v>99.999998411806388</v>
      </c>
      <c r="O759" s="24"/>
      <c r="P759" s="24"/>
    </row>
    <row r="760" spans="1:16" ht="31.5" x14ac:dyDescent="0.25">
      <c r="A760" s="2" t="s">
        <v>28</v>
      </c>
      <c r="B760" s="22" t="s">
        <v>278</v>
      </c>
      <c r="C760" s="22"/>
      <c r="D760" s="3" t="s">
        <v>23</v>
      </c>
      <c r="E760" s="3" t="s">
        <v>593</v>
      </c>
      <c r="F760" s="22" t="s">
        <v>29</v>
      </c>
      <c r="G760" s="22"/>
      <c r="H760" s="23">
        <v>116449600</v>
      </c>
      <c r="I760" s="23"/>
      <c r="J760" s="23">
        <v>116449596.88</v>
      </c>
      <c r="K760" s="23"/>
      <c r="L760" s="23">
        <v>3.12</v>
      </c>
      <c r="M760" s="23"/>
      <c r="N760" s="24">
        <v>99.999997320729307</v>
      </c>
      <c r="O760" s="24"/>
      <c r="P760" s="24"/>
    </row>
    <row r="761" spans="1:16" ht="31.5" x14ac:dyDescent="0.25">
      <c r="A761" s="2" t="s">
        <v>30</v>
      </c>
      <c r="B761" s="22" t="s">
        <v>278</v>
      </c>
      <c r="C761" s="22"/>
      <c r="D761" s="3" t="s">
        <v>23</v>
      </c>
      <c r="E761" s="3" t="s">
        <v>593</v>
      </c>
      <c r="F761" s="22" t="s">
        <v>31</v>
      </c>
      <c r="G761" s="22"/>
      <c r="H761" s="23">
        <v>116449600</v>
      </c>
      <c r="I761" s="23"/>
      <c r="J761" s="23">
        <v>116449596.88</v>
      </c>
      <c r="K761" s="23"/>
      <c r="L761" s="23">
        <v>3.12</v>
      </c>
      <c r="M761" s="23"/>
      <c r="N761" s="24">
        <v>99.999997320729307</v>
      </c>
      <c r="O761" s="24"/>
      <c r="P761" s="24"/>
    </row>
    <row r="762" spans="1:16" ht="31.5" x14ac:dyDescent="0.25">
      <c r="A762" s="2" t="s">
        <v>152</v>
      </c>
      <c r="B762" s="22" t="s">
        <v>278</v>
      </c>
      <c r="C762" s="22"/>
      <c r="D762" s="3" t="s">
        <v>23</v>
      </c>
      <c r="E762" s="3" t="s">
        <v>593</v>
      </c>
      <c r="F762" s="22" t="s">
        <v>153</v>
      </c>
      <c r="G762" s="22"/>
      <c r="H762" s="23">
        <v>80000000</v>
      </c>
      <c r="I762" s="23"/>
      <c r="J762" s="23">
        <v>80000000</v>
      </c>
      <c r="K762" s="23"/>
      <c r="L762" s="23"/>
      <c r="M762" s="23"/>
      <c r="N762" s="24">
        <v>100</v>
      </c>
      <c r="O762" s="24"/>
      <c r="P762" s="24"/>
    </row>
    <row r="763" spans="1:16" x14ac:dyDescent="0.25">
      <c r="A763" s="2" t="s">
        <v>302</v>
      </c>
      <c r="B763" s="22" t="s">
        <v>278</v>
      </c>
      <c r="C763" s="22"/>
      <c r="D763" s="3" t="s">
        <v>23</v>
      </c>
      <c r="E763" s="3" t="s">
        <v>593</v>
      </c>
      <c r="F763" s="22" t="s">
        <v>303</v>
      </c>
      <c r="G763" s="22"/>
      <c r="H763" s="23">
        <v>80000000</v>
      </c>
      <c r="I763" s="23"/>
      <c r="J763" s="23">
        <v>80000000</v>
      </c>
      <c r="K763" s="23"/>
      <c r="L763" s="23"/>
      <c r="M763" s="23"/>
      <c r="N763" s="24">
        <v>100</v>
      </c>
      <c r="O763" s="24"/>
      <c r="P763" s="24"/>
    </row>
    <row r="764" spans="1:16" ht="78.75" x14ac:dyDescent="0.25">
      <c r="A764" s="2" t="s">
        <v>594</v>
      </c>
      <c r="B764" s="22" t="s">
        <v>278</v>
      </c>
      <c r="C764" s="22"/>
      <c r="D764" s="3" t="s">
        <v>23</v>
      </c>
      <c r="E764" s="3" t="s">
        <v>595</v>
      </c>
      <c r="F764" s="22"/>
      <c r="G764" s="22"/>
      <c r="H764" s="23">
        <v>30807010</v>
      </c>
      <c r="I764" s="23"/>
      <c r="J764" s="23">
        <v>30806957</v>
      </c>
      <c r="K764" s="23"/>
      <c r="L764" s="23">
        <v>53</v>
      </c>
      <c r="M764" s="23"/>
      <c r="N764" s="24">
        <v>99.999827961233507</v>
      </c>
      <c r="O764" s="24"/>
      <c r="P764" s="24"/>
    </row>
    <row r="765" spans="1:16" ht="31.5" x14ac:dyDescent="0.25">
      <c r="A765" s="2" t="s">
        <v>152</v>
      </c>
      <c r="B765" s="22" t="s">
        <v>278</v>
      </c>
      <c r="C765" s="22"/>
      <c r="D765" s="3" t="s">
        <v>23</v>
      </c>
      <c r="E765" s="3" t="s">
        <v>595</v>
      </c>
      <c r="F765" s="22" t="s">
        <v>153</v>
      </c>
      <c r="G765" s="22"/>
      <c r="H765" s="23">
        <v>30807010</v>
      </c>
      <c r="I765" s="23"/>
      <c r="J765" s="23">
        <v>30806957</v>
      </c>
      <c r="K765" s="23"/>
      <c r="L765" s="23">
        <v>53</v>
      </c>
      <c r="M765" s="23"/>
      <c r="N765" s="24">
        <v>99.999827961233507</v>
      </c>
      <c r="O765" s="24"/>
      <c r="P765" s="24"/>
    </row>
    <row r="766" spans="1:16" x14ac:dyDescent="0.25">
      <c r="A766" s="2" t="s">
        <v>302</v>
      </c>
      <c r="B766" s="22" t="s">
        <v>278</v>
      </c>
      <c r="C766" s="22"/>
      <c r="D766" s="3" t="s">
        <v>23</v>
      </c>
      <c r="E766" s="3" t="s">
        <v>595</v>
      </c>
      <c r="F766" s="22" t="s">
        <v>303</v>
      </c>
      <c r="G766" s="22"/>
      <c r="H766" s="23">
        <v>30807010</v>
      </c>
      <c r="I766" s="23"/>
      <c r="J766" s="23">
        <v>30806957</v>
      </c>
      <c r="K766" s="23"/>
      <c r="L766" s="23">
        <v>53</v>
      </c>
      <c r="M766" s="23"/>
      <c r="N766" s="24">
        <v>99.999827961233507</v>
      </c>
      <c r="O766" s="24"/>
      <c r="P766" s="24"/>
    </row>
    <row r="767" spans="1:16" ht="63" x14ac:dyDescent="0.25">
      <c r="A767" s="2" t="s">
        <v>596</v>
      </c>
      <c r="B767" s="22" t="s">
        <v>278</v>
      </c>
      <c r="C767" s="22"/>
      <c r="D767" s="3" t="s">
        <v>23</v>
      </c>
      <c r="E767" s="3" t="s">
        <v>597</v>
      </c>
      <c r="F767" s="22"/>
      <c r="G767" s="22"/>
      <c r="H767" s="23">
        <v>611592840</v>
      </c>
      <c r="I767" s="23"/>
      <c r="J767" s="23">
        <v>611580568.12</v>
      </c>
      <c r="K767" s="23"/>
      <c r="L767" s="23">
        <v>12271.88</v>
      </c>
      <c r="M767" s="23"/>
      <c r="N767" s="24">
        <v>99.997993455907704</v>
      </c>
      <c r="O767" s="24"/>
      <c r="P767" s="24"/>
    </row>
    <row r="768" spans="1:16" ht="31.5" x14ac:dyDescent="0.25">
      <c r="A768" s="2" t="s">
        <v>28</v>
      </c>
      <c r="B768" s="22" t="s">
        <v>278</v>
      </c>
      <c r="C768" s="22"/>
      <c r="D768" s="3" t="s">
        <v>23</v>
      </c>
      <c r="E768" s="3" t="s">
        <v>597</v>
      </c>
      <c r="F768" s="22" t="s">
        <v>29</v>
      </c>
      <c r="G768" s="22"/>
      <c r="H768" s="23">
        <v>300263850</v>
      </c>
      <c r="I768" s="23"/>
      <c r="J768" s="23">
        <v>300251582.42000002</v>
      </c>
      <c r="K768" s="23"/>
      <c r="L768" s="23">
        <v>12267.58</v>
      </c>
      <c r="M768" s="23"/>
      <c r="N768" s="24">
        <v>99.995914399951914</v>
      </c>
      <c r="O768" s="24"/>
      <c r="P768" s="24"/>
    </row>
    <row r="769" spans="1:16" ht="31.5" x14ac:dyDescent="0.25">
      <c r="A769" s="2" t="s">
        <v>30</v>
      </c>
      <c r="B769" s="22" t="s">
        <v>278</v>
      </c>
      <c r="C769" s="22"/>
      <c r="D769" s="3" t="s">
        <v>23</v>
      </c>
      <c r="E769" s="3" t="s">
        <v>597</v>
      </c>
      <c r="F769" s="22" t="s">
        <v>31</v>
      </c>
      <c r="G769" s="22"/>
      <c r="H769" s="23">
        <v>300263850</v>
      </c>
      <c r="I769" s="23"/>
      <c r="J769" s="23">
        <v>300251582.42000002</v>
      </c>
      <c r="K769" s="23"/>
      <c r="L769" s="23">
        <v>12267.58</v>
      </c>
      <c r="M769" s="23"/>
      <c r="N769" s="24">
        <v>99.995914399951914</v>
      </c>
      <c r="O769" s="24"/>
      <c r="P769" s="24"/>
    </row>
    <row r="770" spans="1:16" ht="31.5" x14ac:dyDescent="0.25">
      <c r="A770" s="2" t="s">
        <v>152</v>
      </c>
      <c r="B770" s="22" t="s">
        <v>278</v>
      </c>
      <c r="C770" s="22"/>
      <c r="D770" s="3" t="s">
        <v>23</v>
      </c>
      <c r="E770" s="3" t="s">
        <v>597</v>
      </c>
      <c r="F770" s="22" t="s">
        <v>153</v>
      </c>
      <c r="G770" s="22"/>
      <c r="H770" s="23">
        <v>311328990</v>
      </c>
      <c r="I770" s="23"/>
      <c r="J770" s="23">
        <v>311328985.69999999</v>
      </c>
      <c r="K770" s="23"/>
      <c r="L770" s="23">
        <v>4.3</v>
      </c>
      <c r="M770" s="23"/>
      <c r="N770" s="24">
        <v>99.999998618824421</v>
      </c>
      <c r="O770" s="24"/>
      <c r="P770" s="24"/>
    </row>
    <row r="771" spans="1:16" x14ac:dyDescent="0.25">
      <c r="A771" s="2" t="s">
        <v>302</v>
      </c>
      <c r="B771" s="22" t="s">
        <v>278</v>
      </c>
      <c r="C771" s="22"/>
      <c r="D771" s="3" t="s">
        <v>23</v>
      </c>
      <c r="E771" s="3" t="s">
        <v>597</v>
      </c>
      <c r="F771" s="22" t="s">
        <v>303</v>
      </c>
      <c r="G771" s="22"/>
      <c r="H771" s="23">
        <v>311328990</v>
      </c>
      <c r="I771" s="23"/>
      <c r="J771" s="23">
        <v>311328985.69999999</v>
      </c>
      <c r="K771" s="23"/>
      <c r="L771" s="23">
        <v>4.3</v>
      </c>
      <c r="M771" s="23"/>
      <c r="N771" s="24">
        <v>99.999998618824421</v>
      </c>
      <c r="O771" s="24"/>
      <c r="P771" s="24"/>
    </row>
    <row r="772" spans="1:16" ht="78.75" x14ac:dyDescent="0.25">
      <c r="A772" s="2" t="s">
        <v>598</v>
      </c>
      <c r="B772" s="22" t="s">
        <v>278</v>
      </c>
      <c r="C772" s="22"/>
      <c r="D772" s="3" t="s">
        <v>23</v>
      </c>
      <c r="E772" s="3" t="s">
        <v>599</v>
      </c>
      <c r="F772" s="22"/>
      <c r="G772" s="22"/>
      <c r="H772" s="23">
        <v>144971390</v>
      </c>
      <c r="I772" s="23"/>
      <c r="J772" s="23">
        <v>101682745.97</v>
      </c>
      <c r="K772" s="23"/>
      <c r="L772" s="23">
        <v>43288644.030000001</v>
      </c>
      <c r="M772" s="23"/>
      <c r="N772" s="24">
        <v>70.139871025586501</v>
      </c>
      <c r="O772" s="24"/>
      <c r="P772" s="24"/>
    </row>
    <row r="773" spans="1:16" ht="31.5" x14ac:dyDescent="0.25">
      <c r="A773" s="2" t="s">
        <v>28</v>
      </c>
      <c r="B773" s="22" t="s">
        <v>278</v>
      </c>
      <c r="C773" s="22"/>
      <c r="D773" s="3" t="s">
        <v>23</v>
      </c>
      <c r="E773" s="3" t="s">
        <v>599</v>
      </c>
      <c r="F773" s="22" t="s">
        <v>29</v>
      </c>
      <c r="G773" s="22"/>
      <c r="H773" s="23">
        <v>144971390</v>
      </c>
      <c r="I773" s="23"/>
      <c r="J773" s="23">
        <v>101682745.97</v>
      </c>
      <c r="K773" s="23"/>
      <c r="L773" s="23">
        <v>43288644.030000001</v>
      </c>
      <c r="M773" s="23"/>
      <c r="N773" s="24">
        <v>70.139871025586501</v>
      </c>
      <c r="O773" s="24"/>
      <c r="P773" s="24"/>
    </row>
    <row r="774" spans="1:16" ht="31.5" x14ac:dyDescent="0.25">
      <c r="A774" s="2" t="s">
        <v>30</v>
      </c>
      <c r="B774" s="22" t="s">
        <v>278</v>
      </c>
      <c r="C774" s="22"/>
      <c r="D774" s="3" t="s">
        <v>23</v>
      </c>
      <c r="E774" s="3" t="s">
        <v>599</v>
      </c>
      <c r="F774" s="22" t="s">
        <v>31</v>
      </c>
      <c r="G774" s="22"/>
      <c r="H774" s="23">
        <v>144971390</v>
      </c>
      <c r="I774" s="23"/>
      <c r="J774" s="23">
        <v>101682745.97</v>
      </c>
      <c r="K774" s="23"/>
      <c r="L774" s="23">
        <v>43288644.030000001</v>
      </c>
      <c r="M774" s="23"/>
      <c r="N774" s="24">
        <v>70.139871025586501</v>
      </c>
      <c r="O774" s="24"/>
      <c r="P774" s="24"/>
    </row>
    <row r="775" spans="1:16" ht="47.25" x14ac:dyDescent="0.25">
      <c r="A775" s="2" t="s">
        <v>600</v>
      </c>
      <c r="B775" s="22" t="s">
        <v>278</v>
      </c>
      <c r="C775" s="22"/>
      <c r="D775" s="3" t="s">
        <v>23</v>
      </c>
      <c r="E775" s="3" t="s">
        <v>601</v>
      </c>
      <c r="F775" s="22"/>
      <c r="G775" s="22"/>
      <c r="H775" s="23">
        <v>39900520</v>
      </c>
      <c r="I775" s="23"/>
      <c r="J775" s="23">
        <v>39900514.899999999</v>
      </c>
      <c r="K775" s="23"/>
      <c r="L775" s="23">
        <v>5.0999999999999996</v>
      </c>
      <c r="M775" s="23"/>
      <c r="N775" s="24">
        <v>99.999987218211686</v>
      </c>
      <c r="O775" s="24"/>
      <c r="P775" s="24"/>
    </row>
    <row r="776" spans="1:16" ht="31.5" x14ac:dyDescent="0.25">
      <c r="A776" s="2" t="s">
        <v>28</v>
      </c>
      <c r="B776" s="22" t="s">
        <v>278</v>
      </c>
      <c r="C776" s="22"/>
      <c r="D776" s="3" t="s">
        <v>23</v>
      </c>
      <c r="E776" s="3" t="s">
        <v>601</v>
      </c>
      <c r="F776" s="22" t="s">
        <v>29</v>
      </c>
      <c r="G776" s="22"/>
      <c r="H776" s="23">
        <v>39900520</v>
      </c>
      <c r="I776" s="23"/>
      <c r="J776" s="23">
        <v>39900514.899999999</v>
      </c>
      <c r="K776" s="23"/>
      <c r="L776" s="23">
        <v>5.0999999999999996</v>
      </c>
      <c r="M776" s="23"/>
      <c r="N776" s="24">
        <v>99.999987218211686</v>
      </c>
      <c r="O776" s="24"/>
      <c r="P776" s="24"/>
    </row>
    <row r="777" spans="1:16" ht="31.5" x14ac:dyDescent="0.25">
      <c r="A777" s="2" t="s">
        <v>30</v>
      </c>
      <c r="B777" s="22" t="s">
        <v>278</v>
      </c>
      <c r="C777" s="22"/>
      <c r="D777" s="3" t="s">
        <v>23</v>
      </c>
      <c r="E777" s="3" t="s">
        <v>601</v>
      </c>
      <c r="F777" s="22" t="s">
        <v>31</v>
      </c>
      <c r="G777" s="22"/>
      <c r="H777" s="23">
        <v>39900520</v>
      </c>
      <c r="I777" s="23"/>
      <c r="J777" s="23">
        <v>39900514.899999999</v>
      </c>
      <c r="K777" s="23"/>
      <c r="L777" s="23">
        <v>5.0999999999999996</v>
      </c>
      <c r="M777" s="23"/>
      <c r="N777" s="24">
        <v>99.999987218211686</v>
      </c>
      <c r="O777" s="24"/>
      <c r="P777" s="24"/>
    </row>
    <row r="778" spans="1:16" ht="31.5" x14ac:dyDescent="0.25">
      <c r="A778" s="2" t="s">
        <v>602</v>
      </c>
      <c r="B778" s="22" t="s">
        <v>278</v>
      </c>
      <c r="C778" s="22"/>
      <c r="D778" s="3" t="s">
        <v>23</v>
      </c>
      <c r="E778" s="3" t="s">
        <v>603</v>
      </c>
      <c r="F778" s="22"/>
      <c r="G778" s="22"/>
      <c r="H778" s="23">
        <v>9000000</v>
      </c>
      <c r="I778" s="23"/>
      <c r="J778" s="23">
        <v>9000000</v>
      </c>
      <c r="K778" s="23"/>
      <c r="L778" s="23"/>
      <c r="M778" s="23"/>
      <c r="N778" s="24">
        <v>100</v>
      </c>
      <c r="O778" s="24"/>
      <c r="P778" s="24"/>
    </row>
    <row r="779" spans="1:16" ht="31.5" x14ac:dyDescent="0.25">
      <c r="A779" s="2" t="s">
        <v>152</v>
      </c>
      <c r="B779" s="22" t="s">
        <v>278</v>
      </c>
      <c r="C779" s="22"/>
      <c r="D779" s="3" t="s">
        <v>23</v>
      </c>
      <c r="E779" s="3" t="s">
        <v>603</v>
      </c>
      <c r="F779" s="22" t="s">
        <v>153</v>
      </c>
      <c r="G779" s="22"/>
      <c r="H779" s="23">
        <v>9000000</v>
      </c>
      <c r="I779" s="23"/>
      <c r="J779" s="23">
        <v>9000000</v>
      </c>
      <c r="K779" s="23"/>
      <c r="L779" s="23"/>
      <c r="M779" s="23"/>
      <c r="N779" s="24">
        <v>100</v>
      </c>
      <c r="O779" s="24"/>
      <c r="P779" s="24"/>
    </row>
    <row r="780" spans="1:16" x14ac:dyDescent="0.25">
      <c r="A780" s="2" t="s">
        <v>302</v>
      </c>
      <c r="B780" s="22" t="s">
        <v>278</v>
      </c>
      <c r="C780" s="22"/>
      <c r="D780" s="3" t="s">
        <v>23</v>
      </c>
      <c r="E780" s="3" t="s">
        <v>603</v>
      </c>
      <c r="F780" s="22" t="s">
        <v>303</v>
      </c>
      <c r="G780" s="22"/>
      <c r="H780" s="23">
        <v>9000000</v>
      </c>
      <c r="I780" s="23"/>
      <c r="J780" s="23">
        <v>9000000</v>
      </c>
      <c r="K780" s="23"/>
      <c r="L780" s="23"/>
      <c r="M780" s="23"/>
      <c r="N780" s="24">
        <v>100</v>
      </c>
      <c r="O780" s="24"/>
      <c r="P780" s="24"/>
    </row>
    <row r="781" spans="1:16" ht="47.25" x14ac:dyDescent="0.25">
      <c r="A781" s="2" t="s">
        <v>604</v>
      </c>
      <c r="B781" s="22" t="s">
        <v>278</v>
      </c>
      <c r="C781" s="22"/>
      <c r="D781" s="3" t="s">
        <v>23</v>
      </c>
      <c r="E781" s="3" t="s">
        <v>605</v>
      </c>
      <c r="F781" s="22"/>
      <c r="G781" s="22"/>
      <c r="H781" s="23">
        <v>22452640</v>
      </c>
      <c r="I781" s="23"/>
      <c r="J781" s="23">
        <v>22252792.460000001</v>
      </c>
      <c r="K781" s="23"/>
      <c r="L781" s="23">
        <v>199847.54</v>
      </c>
      <c r="M781" s="23"/>
      <c r="N781" s="24">
        <v>99.10991518146642</v>
      </c>
      <c r="O781" s="24"/>
      <c r="P781" s="24"/>
    </row>
    <row r="782" spans="1:16" ht="31.5" x14ac:dyDescent="0.25">
      <c r="A782" s="2" t="s">
        <v>28</v>
      </c>
      <c r="B782" s="22" t="s">
        <v>278</v>
      </c>
      <c r="C782" s="22"/>
      <c r="D782" s="3" t="s">
        <v>23</v>
      </c>
      <c r="E782" s="3" t="s">
        <v>605</v>
      </c>
      <c r="F782" s="22" t="s">
        <v>29</v>
      </c>
      <c r="G782" s="22"/>
      <c r="H782" s="23">
        <v>22452640</v>
      </c>
      <c r="I782" s="23"/>
      <c r="J782" s="23">
        <v>22252792.460000001</v>
      </c>
      <c r="K782" s="23"/>
      <c r="L782" s="23">
        <v>199847.54</v>
      </c>
      <c r="M782" s="23"/>
      <c r="N782" s="24">
        <v>99.10991518146642</v>
      </c>
      <c r="O782" s="24"/>
      <c r="P782" s="24"/>
    </row>
    <row r="783" spans="1:16" ht="31.5" x14ac:dyDescent="0.25">
      <c r="A783" s="2" t="s">
        <v>30</v>
      </c>
      <c r="B783" s="22" t="s">
        <v>278</v>
      </c>
      <c r="C783" s="22"/>
      <c r="D783" s="3" t="s">
        <v>23</v>
      </c>
      <c r="E783" s="3" t="s">
        <v>605</v>
      </c>
      <c r="F783" s="22" t="s">
        <v>31</v>
      </c>
      <c r="G783" s="22"/>
      <c r="H783" s="23">
        <v>22452640</v>
      </c>
      <c r="I783" s="23"/>
      <c r="J783" s="23">
        <v>22252792.460000001</v>
      </c>
      <c r="K783" s="23"/>
      <c r="L783" s="23">
        <v>199847.54</v>
      </c>
      <c r="M783" s="23"/>
      <c r="N783" s="24">
        <v>99.10991518146642</v>
      </c>
      <c r="O783" s="24"/>
      <c r="P783" s="24"/>
    </row>
    <row r="784" spans="1:16" x14ac:dyDescent="0.25">
      <c r="A784" s="2" t="s">
        <v>365</v>
      </c>
      <c r="B784" s="22" t="s">
        <v>278</v>
      </c>
      <c r="C784" s="22"/>
      <c r="D784" s="3" t="s">
        <v>23</v>
      </c>
      <c r="E784" s="3" t="s">
        <v>366</v>
      </c>
      <c r="F784" s="22"/>
      <c r="G784" s="22"/>
      <c r="H784" s="23">
        <v>2470814129.7800002</v>
      </c>
      <c r="I784" s="23"/>
      <c r="J784" s="23">
        <v>2416609323.8000002</v>
      </c>
      <c r="K784" s="23"/>
      <c r="L784" s="23">
        <v>54204805.979999997</v>
      </c>
      <c r="M784" s="23"/>
      <c r="N784" s="24">
        <v>97.806196535518978</v>
      </c>
      <c r="O784" s="24"/>
      <c r="P784" s="24"/>
    </row>
    <row r="785" spans="1:16" ht="47.25" x14ac:dyDescent="0.25">
      <c r="A785" s="2" t="s">
        <v>367</v>
      </c>
      <c r="B785" s="22" t="s">
        <v>278</v>
      </c>
      <c r="C785" s="22"/>
      <c r="D785" s="3" t="s">
        <v>23</v>
      </c>
      <c r="E785" s="3" t="s">
        <v>368</v>
      </c>
      <c r="F785" s="22"/>
      <c r="G785" s="22"/>
      <c r="H785" s="23">
        <v>2470814129.7800002</v>
      </c>
      <c r="I785" s="23"/>
      <c r="J785" s="23">
        <v>2416609323.8000002</v>
      </c>
      <c r="K785" s="23"/>
      <c r="L785" s="23">
        <v>54204805.979999997</v>
      </c>
      <c r="M785" s="23"/>
      <c r="N785" s="24">
        <v>97.806196535518978</v>
      </c>
      <c r="O785" s="24"/>
      <c r="P785" s="24"/>
    </row>
    <row r="786" spans="1:16" ht="31.5" x14ac:dyDescent="0.25">
      <c r="A786" s="2" t="s">
        <v>369</v>
      </c>
      <c r="B786" s="22" t="s">
        <v>278</v>
      </c>
      <c r="C786" s="22"/>
      <c r="D786" s="3" t="s">
        <v>23</v>
      </c>
      <c r="E786" s="3" t="s">
        <v>370</v>
      </c>
      <c r="F786" s="22"/>
      <c r="G786" s="22"/>
      <c r="H786" s="23">
        <v>691740828.44000006</v>
      </c>
      <c r="I786" s="23"/>
      <c r="J786" s="23">
        <v>641331247.25</v>
      </c>
      <c r="K786" s="23"/>
      <c r="L786" s="23">
        <v>50409581.189999998</v>
      </c>
      <c r="M786" s="23"/>
      <c r="N786" s="24">
        <v>92.712649142933671</v>
      </c>
      <c r="O786" s="24"/>
      <c r="P786" s="24"/>
    </row>
    <row r="787" spans="1:16" ht="31.5" x14ac:dyDescent="0.25">
      <c r="A787" s="2" t="s">
        <v>28</v>
      </c>
      <c r="B787" s="22" t="s">
        <v>278</v>
      </c>
      <c r="C787" s="22"/>
      <c r="D787" s="3" t="s">
        <v>23</v>
      </c>
      <c r="E787" s="3" t="s">
        <v>370</v>
      </c>
      <c r="F787" s="22" t="s">
        <v>29</v>
      </c>
      <c r="G787" s="22"/>
      <c r="H787" s="23">
        <v>691740828.44000006</v>
      </c>
      <c r="I787" s="23"/>
      <c r="J787" s="23">
        <v>641331247.25</v>
      </c>
      <c r="K787" s="23"/>
      <c r="L787" s="23">
        <v>50409581.189999998</v>
      </c>
      <c r="M787" s="23"/>
      <c r="N787" s="24">
        <v>92.712649142933671</v>
      </c>
      <c r="O787" s="24"/>
      <c r="P787" s="24"/>
    </row>
    <row r="788" spans="1:16" ht="31.5" x14ac:dyDescent="0.25">
      <c r="A788" s="2" t="s">
        <v>30</v>
      </c>
      <c r="B788" s="22" t="s">
        <v>278</v>
      </c>
      <c r="C788" s="22"/>
      <c r="D788" s="3" t="s">
        <v>23</v>
      </c>
      <c r="E788" s="3" t="s">
        <v>370</v>
      </c>
      <c r="F788" s="22" t="s">
        <v>31</v>
      </c>
      <c r="G788" s="22"/>
      <c r="H788" s="23">
        <v>691740828.44000006</v>
      </c>
      <c r="I788" s="23"/>
      <c r="J788" s="23">
        <v>641331247.25</v>
      </c>
      <c r="K788" s="23"/>
      <c r="L788" s="23">
        <v>50409581.189999998</v>
      </c>
      <c r="M788" s="23"/>
      <c r="N788" s="24">
        <v>92.712649142933671</v>
      </c>
      <c r="O788" s="24"/>
      <c r="P788" s="24"/>
    </row>
    <row r="789" spans="1:16" ht="47.25" x14ac:dyDescent="0.25">
      <c r="A789" s="2" t="s">
        <v>373</v>
      </c>
      <c r="B789" s="22" t="s">
        <v>278</v>
      </c>
      <c r="C789" s="22"/>
      <c r="D789" s="3" t="s">
        <v>23</v>
      </c>
      <c r="E789" s="3" t="s">
        <v>374</v>
      </c>
      <c r="F789" s="22"/>
      <c r="G789" s="22"/>
      <c r="H789" s="23">
        <v>1779073301.3399999</v>
      </c>
      <c r="I789" s="23"/>
      <c r="J789" s="23">
        <v>1775278076.55</v>
      </c>
      <c r="K789" s="23"/>
      <c r="L789" s="23">
        <v>3795224.79</v>
      </c>
      <c r="M789" s="23"/>
      <c r="N789" s="24">
        <v>99.786674063000021</v>
      </c>
      <c r="O789" s="24"/>
      <c r="P789" s="24"/>
    </row>
    <row r="790" spans="1:16" ht="78.75" x14ac:dyDescent="0.25">
      <c r="A790" s="2" t="s">
        <v>14</v>
      </c>
      <c r="B790" s="22" t="s">
        <v>278</v>
      </c>
      <c r="C790" s="22"/>
      <c r="D790" s="3" t="s">
        <v>23</v>
      </c>
      <c r="E790" s="3" t="s">
        <v>374</v>
      </c>
      <c r="F790" s="22" t="s">
        <v>15</v>
      </c>
      <c r="G790" s="22"/>
      <c r="H790" s="23">
        <v>123498819.7</v>
      </c>
      <c r="I790" s="23"/>
      <c r="J790" s="23">
        <v>122335548.83</v>
      </c>
      <c r="K790" s="23"/>
      <c r="L790" s="23">
        <v>1163270.8700000001</v>
      </c>
      <c r="M790" s="23"/>
      <c r="N790" s="24">
        <v>99.058071265113469</v>
      </c>
      <c r="O790" s="24"/>
      <c r="P790" s="24"/>
    </row>
    <row r="791" spans="1:16" x14ac:dyDescent="0.25">
      <c r="A791" s="2" t="s">
        <v>136</v>
      </c>
      <c r="B791" s="22" t="s">
        <v>278</v>
      </c>
      <c r="C791" s="22"/>
      <c r="D791" s="3" t="s">
        <v>23</v>
      </c>
      <c r="E791" s="3" t="s">
        <v>374</v>
      </c>
      <c r="F791" s="22" t="s">
        <v>137</v>
      </c>
      <c r="G791" s="22"/>
      <c r="H791" s="23">
        <v>123498819.7</v>
      </c>
      <c r="I791" s="23"/>
      <c r="J791" s="23">
        <v>122335548.83</v>
      </c>
      <c r="K791" s="23"/>
      <c r="L791" s="23">
        <v>1163270.8700000001</v>
      </c>
      <c r="M791" s="23"/>
      <c r="N791" s="24">
        <v>99.058071265113469</v>
      </c>
      <c r="O791" s="24"/>
      <c r="P791" s="24"/>
    </row>
    <row r="792" spans="1:16" ht="31.5" x14ac:dyDescent="0.25">
      <c r="A792" s="2" t="s">
        <v>28</v>
      </c>
      <c r="B792" s="22" t="s">
        <v>278</v>
      </c>
      <c r="C792" s="22"/>
      <c r="D792" s="3" t="s">
        <v>23</v>
      </c>
      <c r="E792" s="3" t="s">
        <v>374</v>
      </c>
      <c r="F792" s="22" t="s">
        <v>29</v>
      </c>
      <c r="G792" s="22"/>
      <c r="H792" s="23">
        <v>57711734.840000004</v>
      </c>
      <c r="I792" s="23"/>
      <c r="J792" s="23">
        <v>55539192.020000003</v>
      </c>
      <c r="K792" s="23"/>
      <c r="L792" s="23">
        <v>2172542.8199999998</v>
      </c>
      <c r="M792" s="23"/>
      <c r="N792" s="24">
        <v>96.235526750281977</v>
      </c>
      <c r="O792" s="24"/>
      <c r="P792" s="24"/>
    </row>
    <row r="793" spans="1:16" ht="31.5" x14ac:dyDescent="0.25">
      <c r="A793" s="2" t="s">
        <v>30</v>
      </c>
      <c r="B793" s="22" t="s">
        <v>278</v>
      </c>
      <c r="C793" s="22"/>
      <c r="D793" s="3" t="s">
        <v>23</v>
      </c>
      <c r="E793" s="3" t="s">
        <v>374</v>
      </c>
      <c r="F793" s="22" t="s">
        <v>31</v>
      </c>
      <c r="G793" s="22"/>
      <c r="H793" s="23">
        <v>57711734.840000004</v>
      </c>
      <c r="I793" s="23"/>
      <c r="J793" s="23">
        <v>55539192.020000003</v>
      </c>
      <c r="K793" s="23"/>
      <c r="L793" s="23">
        <v>2172542.8199999998</v>
      </c>
      <c r="M793" s="23"/>
      <c r="N793" s="24">
        <v>96.235526750281977</v>
      </c>
      <c r="O793" s="24"/>
      <c r="P793" s="24"/>
    </row>
    <row r="794" spans="1:16" ht="31.5" x14ac:dyDescent="0.25">
      <c r="A794" s="2" t="s">
        <v>152</v>
      </c>
      <c r="B794" s="22" t="s">
        <v>278</v>
      </c>
      <c r="C794" s="22"/>
      <c r="D794" s="3" t="s">
        <v>23</v>
      </c>
      <c r="E794" s="3" t="s">
        <v>374</v>
      </c>
      <c r="F794" s="22" t="s">
        <v>153</v>
      </c>
      <c r="G794" s="22"/>
      <c r="H794" s="23">
        <v>1597699031.8</v>
      </c>
      <c r="I794" s="23"/>
      <c r="J794" s="23">
        <v>1597242720.7</v>
      </c>
      <c r="K794" s="23"/>
      <c r="L794" s="23">
        <v>456311.1</v>
      </c>
      <c r="M794" s="23"/>
      <c r="N794" s="24">
        <v>99.971439483224458</v>
      </c>
      <c r="O794" s="24"/>
      <c r="P794" s="24"/>
    </row>
    <row r="795" spans="1:16" x14ac:dyDescent="0.25">
      <c r="A795" s="2" t="s">
        <v>302</v>
      </c>
      <c r="B795" s="22" t="s">
        <v>278</v>
      </c>
      <c r="C795" s="22"/>
      <c r="D795" s="3" t="s">
        <v>23</v>
      </c>
      <c r="E795" s="3" t="s">
        <v>374</v>
      </c>
      <c r="F795" s="22" t="s">
        <v>303</v>
      </c>
      <c r="G795" s="22"/>
      <c r="H795" s="23">
        <v>1597699031.8</v>
      </c>
      <c r="I795" s="23"/>
      <c r="J795" s="23">
        <v>1597242720.7</v>
      </c>
      <c r="K795" s="23"/>
      <c r="L795" s="23">
        <v>456311.1</v>
      </c>
      <c r="M795" s="23"/>
      <c r="N795" s="24">
        <v>99.971439483224458</v>
      </c>
      <c r="O795" s="24"/>
      <c r="P795" s="24"/>
    </row>
    <row r="796" spans="1:16" x14ac:dyDescent="0.25">
      <c r="A796" s="2" t="s">
        <v>38</v>
      </c>
      <c r="B796" s="22" t="s">
        <v>278</v>
      </c>
      <c r="C796" s="22"/>
      <c r="D796" s="3" t="s">
        <v>23</v>
      </c>
      <c r="E796" s="3" t="s">
        <v>374</v>
      </c>
      <c r="F796" s="22" t="s">
        <v>39</v>
      </c>
      <c r="G796" s="22"/>
      <c r="H796" s="23">
        <v>163715</v>
      </c>
      <c r="I796" s="23"/>
      <c r="J796" s="23">
        <v>160615</v>
      </c>
      <c r="K796" s="23"/>
      <c r="L796" s="23">
        <v>3100</v>
      </c>
      <c r="M796" s="23"/>
      <c r="N796" s="24">
        <v>98.106465504077207</v>
      </c>
      <c r="O796" s="24"/>
      <c r="P796" s="24"/>
    </row>
    <row r="797" spans="1:16" x14ac:dyDescent="0.25">
      <c r="A797" s="2" t="s">
        <v>66</v>
      </c>
      <c r="B797" s="22" t="s">
        <v>278</v>
      </c>
      <c r="C797" s="22"/>
      <c r="D797" s="3" t="s">
        <v>23</v>
      </c>
      <c r="E797" s="3" t="s">
        <v>374</v>
      </c>
      <c r="F797" s="22" t="s">
        <v>67</v>
      </c>
      <c r="G797" s="22"/>
      <c r="H797" s="23">
        <v>163715</v>
      </c>
      <c r="I797" s="23"/>
      <c r="J797" s="23">
        <v>160615</v>
      </c>
      <c r="K797" s="23"/>
      <c r="L797" s="23">
        <v>3100</v>
      </c>
      <c r="M797" s="23"/>
      <c r="N797" s="24">
        <v>98.106465504077207</v>
      </c>
      <c r="O797" s="24"/>
      <c r="P797" s="24"/>
    </row>
    <row r="798" spans="1:16" x14ac:dyDescent="0.25">
      <c r="A798" s="2" t="s">
        <v>18</v>
      </c>
      <c r="B798" s="22" t="s">
        <v>278</v>
      </c>
      <c r="C798" s="22"/>
      <c r="D798" s="3" t="s">
        <v>23</v>
      </c>
      <c r="E798" s="3" t="s">
        <v>19</v>
      </c>
      <c r="F798" s="22"/>
      <c r="G798" s="22"/>
      <c r="H798" s="23">
        <v>3900760.09</v>
      </c>
      <c r="I798" s="23"/>
      <c r="J798" s="23">
        <v>3900760.09</v>
      </c>
      <c r="K798" s="23"/>
      <c r="L798" s="23"/>
      <c r="M798" s="23"/>
      <c r="N798" s="24">
        <v>100</v>
      </c>
      <c r="O798" s="24"/>
      <c r="P798" s="24"/>
    </row>
    <row r="799" spans="1:16" x14ac:dyDescent="0.25">
      <c r="A799" s="2" t="s">
        <v>36</v>
      </c>
      <c r="B799" s="22" t="s">
        <v>278</v>
      </c>
      <c r="C799" s="22"/>
      <c r="D799" s="3" t="s">
        <v>23</v>
      </c>
      <c r="E799" s="3" t="s">
        <v>37</v>
      </c>
      <c r="F799" s="22"/>
      <c r="G799" s="22"/>
      <c r="H799" s="23">
        <v>3857497.54</v>
      </c>
      <c r="I799" s="23"/>
      <c r="J799" s="23">
        <v>3857497.54</v>
      </c>
      <c r="K799" s="23"/>
      <c r="L799" s="23"/>
      <c r="M799" s="23"/>
      <c r="N799" s="24">
        <v>100</v>
      </c>
      <c r="O799" s="24"/>
      <c r="P799" s="24"/>
    </row>
    <row r="800" spans="1:16" x14ac:dyDescent="0.25">
      <c r="A800" s="2" t="s">
        <v>38</v>
      </c>
      <c r="B800" s="22" t="s">
        <v>278</v>
      </c>
      <c r="C800" s="22"/>
      <c r="D800" s="3" t="s">
        <v>23</v>
      </c>
      <c r="E800" s="3" t="s">
        <v>37</v>
      </c>
      <c r="F800" s="22" t="s">
        <v>39</v>
      </c>
      <c r="G800" s="22"/>
      <c r="H800" s="23">
        <v>3857497.54</v>
      </c>
      <c r="I800" s="23"/>
      <c r="J800" s="23">
        <v>3857497.54</v>
      </c>
      <c r="K800" s="23"/>
      <c r="L800" s="23"/>
      <c r="M800" s="23"/>
      <c r="N800" s="24">
        <v>100</v>
      </c>
      <c r="O800" s="24"/>
      <c r="P800" s="24"/>
    </row>
    <row r="801" spans="1:16" x14ac:dyDescent="0.25">
      <c r="A801" s="2" t="s">
        <v>40</v>
      </c>
      <c r="B801" s="22" t="s">
        <v>278</v>
      </c>
      <c r="C801" s="22"/>
      <c r="D801" s="3" t="s">
        <v>23</v>
      </c>
      <c r="E801" s="3" t="s">
        <v>37</v>
      </c>
      <c r="F801" s="22" t="s">
        <v>41</v>
      </c>
      <c r="G801" s="22"/>
      <c r="H801" s="23">
        <v>3857497.54</v>
      </c>
      <c r="I801" s="23"/>
      <c r="J801" s="23">
        <v>3857497.54</v>
      </c>
      <c r="K801" s="23"/>
      <c r="L801" s="23"/>
      <c r="M801" s="23"/>
      <c r="N801" s="24">
        <v>100</v>
      </c>
      <c r="O801" s="24"/>
      <c r="P801" s="24"/>
    </row>
    <row r="802" spans="1:16" x14ac:dyDescent="0.25">
      <c r="A802" s="2" t="s">
        <v>207</v>
      </c>
      <c r="B802" s="22" t="s">
        <v>278</v>
      </c>
      <c r="C802" s="22"/>
      <c r="D802" s="3" t="s">
        <v>23</v>
      </c>
      <c r="E802" s="3" t="s">
        <v>208</v>
      </c>
      <c r="F802" s="22"/>
      <c r="G802" s="22"/>
      <c r="H802" s="23">
        <v>43262.55</v>
      </c>
      <c r="I802" s="23"/>
      <c r="J802" s="23">
        <v>43262.55</v>
      </c>
      <c r="K802" s="23"/>
      <c r="L802" s="23"/>
      <c r="M802" s="23"/>
      <c r="N802" s="24">
        <v>100</v>
      </c>
      <c r="O802" s="24"/>
      <c r="P802" s="24"/>
    </row>
    <row r="803" spans="1:16" x14ac:dyDescent="0.25">
      <c r="A803" s="2" t="s">
        <v>38</v>
      </c>
      <c r="B803" s="22" t="s">
        <v>278</v>
      </c>
      <c r="C803" s="22"/>
      <c r="D803" s="3" t="s">
        <v>23</v>
      </c>
      <c r="E803" s="3" t="s">
        <v>208</v>
      </c>
      <c r="F803" s="22" t="s">
        <v>39</v>
      </c>
      <c r="G803" s="22"/>
      <c r="H803" s="23">
        <v>43262.55</v>
      </c>
      <c r="I803" s="23"/>
      <c r="J803" s="23">
        <v>43262.55</v>
      </c>
      <c r="K803" s="23"/>
      <c r="L803" s="23"/>
      <c r="M803" s="23"/>
      <c r="N803" s="24">
        <v>100</v>
      </c>
      <c r="O803" s="24"/>
      <c r="P803" s="24"/>
    </row>
    <row r="804" spans="1:16" x14ac:dyDescent="0.25">
      <c r="A804" s="2" t="s">
        <v>40</v>
      </c>
      <c r="B804" s="22" t="s">
        <v>278</v>
      </c>
      <c r="C804" s="22"/>
      <c r="D804" s="3" t="s">
        <v>23</v>
      </c>
      <c r="E804" s="3" t="s">
        <v>208</v>
      </c>
      <c r="F804" s="22" t="s">
        <v>41</v>
      </c>
      <c r="G804" s="22"/>
      <c r="H804" s="23">
        <v>43262.55</v>
      </c>
      <c r="I804" s="23"/>
      <c r="J804" s="23">
        <v>43262.55</v>
      </c>
      <c r="K804" s="23"/>
      <c r="L804" s="23"/>
      <c r="M804" s="23"/>
      <c r="N804" s="24">
        <v>100</v>
      </c>
      <c r="O804" s="24"/>
      <c r="P804" s="24"/>
    </row>
    <row r="805" spans="1:16" ht="31.5" x14ac:dyDescent="0.25">
      <c r="A805" s="2" t="s">
        <v>606</v>
      </c>
      <c r="B805" s="22" t="s">
        <v>278</v>
      </c>
      <c r="C805" s="22"/>
      <c r="D805" s="3" t="s">
        <v>278</v>
      </c>
      <c r="E805" s="3"/>
      <c r="F805" s="22"/>
      <c r="G805" s="22"/>
      <c r="H805" s="23">
        <v>1457317</v>
      </c>
      <c r="I805" s="23"/>
      <c r="J805" s="23">
        <v>1454922.9</v>
      </c>
      <c r="K805" s="23"/>
      <c r="L805" s="23">
        <v>2394.1</v>
      </c>
      <c r="M805" s="23"/>
      <c r="N805" s="24">
        <v>99.835718652839418</v>
      </c>
      <c r="O805" s="24"/>
      <c r="P805" s="24"/>
    </row>
    <row r="806" spans="1:16" ht="31.5" x14ac:dyDescent="0.25">
      <c r="A806" s="2" t="s">
        <v>436</v>
      </c>
      <c r="B806" s="22" t="s">
        <v>278</v>
      </c>
      <c r="C806" s="22"/>
      <c r="D806" s="3" t="s">
        <v>278</v>
      </c>
      <c r="E806" s="3" t="s">
        <v>437</v>
      </c>
      <c r="F806" s="22"/>
      <c r="G806" s="22"/>
      <c r="H806" s="23">
        <v>1457317</v>
      </c>
      <c r="I806" s="23"/>
      <c r="J806" s="23">
        <v>1454922.9</v>
      </c>
      <c r="K806" s="23"/>
      <c r="L806" s="23">
        <v>2394.1</v>
      </c>
      <c r="M806" s="23"/>
      <c r="N806" s="24">
        <v>99.835718652839418</v>
      </c>
      <c r="O806" s="24"/>
      <c r="P806" s="24"/>
    </row>
    <row r="807" spans="1:16" x14ac:dyDescent="0.25">
      <c r="A807" s="2" t="s">
        <v>8</v>
      </c>
      <c r="B807" s="22" t="s">
        <v>278</v>
      </c>
      <c r="C807" s="22"/>
      <c r="D807" s="3" t="s">
        <v>278</v>
      </c>
      <c r="E807" s="3" t="s">
        <v>444</v>
      </c>
      <c r="F807" s="22"/>
      <c r="G807" s="22"/>
      <c r="H807" s="23">
        <v>1457317</v>
      </c>
      <c r="I807" s="23"/>
      <c r="J807" s="23">
        <v>1454922.9</v>
      </c>
      <c r="K807" s="23"/>
      <c r="L807" s="23">
        <v>2394.1</v>
      </c>
      <c r="M807" s="23"/>
      <c r="N807" s="24">
        <v>99.835718652839418</v>
      </c>
      <c r="O807" s="24"/>
      <c r="P807" s="24"/>
    </row>
    <row r="808" spans="1:16" ht="47.25" x14ac:dyDescent="0.25">
      <c r="A808" s="2" t="s">
        <v>10</v>
      </c>
      <c r="B808" s="22" t="s">
        <v>278</v>
      </c>
      <c r="C808" s="22"/>
      <c r="D808" s="3" t="s">
        <v>278</v>
      </c>
      <c r="E808" s="3" t="s">
        <v>445</v>
      </c>
      <c r="F808" s="22"/>
      <c r="G808" s="22"/>
      <c r="H808" s="23">
        <v>1457317</v>
      </c>
      <c r="I808" s="23"/>
      <c r="J808" s="23">
        <v>1454922.9</v>
      </c>
      <c r="K808" s="23"/>
      <c r="L808" s="23">
        <v>2394.1</v>
      </c>
      <c r="M808" s="23"/>
      <c r="N808" s="24">
        <v>99.835718652839418</v>
      </c>
      <c r="O808" s="24"/>
      <c r="P808" s="24"/>
    </row>
    <row r="809" spans="1:16" ht="63" x14ac:dyDescent="0.25">
      <c r="A809" s="2" t="s">
        <v>607</v>
      </c>
      <c r="B809" s="22" t="s">
        <v>278</v>
      </c>
      <c r="C809" s="22"/>
      <c r="D809" s="3" t="s">
        <v>278</v>
      </c>
      <c r="E809" s="3" t="s">
        <v>608</v>
      </c>
      <c r="F809" s="22"/>
      <c r="G809" s="22"/>
      <c r="H809" s="23">
        <v>662000</v>
      </c>
      <c r="I809" s="23"/>
      <c r="J809" s="23">
        <v>662000</v>
      </c>
      <c r="K809" s="23"/>
      <c r="L809" s="23"/>
      <c r="M809" s="23"/>
      <c r="N809" s="24">
        <v>100</v>
      </c>
      <c r="O809" s="24"/>
      <c r="P809" s="24"/>
    </row>
    <row r="810" spans="1:16" ht="78.75" x14ac:dyDescent="0.25">
      <c r="A810" s="2" t="s">
        <v>14</v>
      </c>
      <c r="B810" s="22" t="s">
        <v>278</v>
      </c>
      <c r="C810" s="22"/>
      <c r="D810" s="3" t="s">
        <v>278</v>
      </c>
      <c r="E810" s="3" t="s">
        <v>608</v>
      </c>
      <c r="F810" s="22" t="s">
        <v>15</v>
      </c>
      <c r="G810" s="22"/>
      <c r="H810" s="23">
        <v>662000</v>
      </c>
      <c r="I810" s="23"/>
      <c r="J810" s="23">
        <v>662000</v>
      </c>
      <c r="K810" s="23"/>
      <c r="L810" s="23"/>
      <c r="M810" s="23"/>
      <c r="N810" s="24">
        <v>100</v>
      </c>
      <c r="O810" s="24"/>
      <c r="P810" s="24"/>
    </row>
    <row r="811" spans="1:16" ht="31.5" x14ac:dyDescent="0.25">
      <c r="A811" s="2" t="s">
        <v>16</v>
      </c>
      <c r="B811" s="22" t="s">
        <v>278</v>
      </c>
      <c r="C811" s="22"/>
      <c r="D811" s="3" t="s">
        <v>278</v>
      </c>
      <c r="E811" s="3" t="s">
        <v>608</v>
      </c>
      <c r="F811" s="22" t="s">
        <v>17</v>
      </c>
      <c r="G811" s="22"/>
      <c r="H811" s="23">
        <v>662000</v>
      </c>
      <c r="I811" s="23"/>
      <c r="J811" s="23">
        <v>662000</v>
      </c>
      <c r="K811" s="23"/>
      <c r="L811" s="23"/>
      <c r="M811" s="23"/>
      <c r="N811" s="24">
        <v>100</v>
      </c>
      <c r="O811" s="24"/>
      <c r="P811" s="24"/>
    </row>
    <row r="812" spans="1:16" ht="63" x14ac:dyDescent="0.25">
      <c r="A812" s="2" t="s">
        <v>609</v>
      </c>
      <c r="B812" s="22" t="s">
        <v>278</v>
      </c>
      <c r="C812" s="22"/>
      <c r="D812" s="3" t="s">
        <v>278</v>
      </c>
      <c r="E812" s="3" t="s">
        <v>610</v>
      </c>
      <c r="F812" s="22"/>
      <c r="G812" s="22"/>
      <c r="H812" s="23">
        <v>795317</v>
      </c>
      <c r="I812" s="23"/>
      <c r="J812" s="23">
        <v>792922.9</v>
      </c>
      <c r="K812" s="23"/>
      <c r="L812" s="23">
        <v>2394.1</v>
      </c>
      <c r="M812" s="23"/>
      <c r="N812" s="24">
        <v>99.698975377113783</v>
      </c>
      <c r="O812" s="24"/>
      <c r="P812" s="24"/>
    </row>
    <row r="813" spans="1:16" ht="78.75" x14ac:dyDescent="0.25">
      <c r="A813" s="2" t="s">
        <v>14</v>
      </c>
      <c r="B813" s="22" t="s">
        <v>278</v>
      </c>
      <c r="C813" s="22"/>
      <c r="D813" s="3" t="s">
        <v>278</v>
      </c>
      <c r="E813" s="3" t="s">
        <v>610</v>
      </c>
      <c r="F813" s="22" t="s">
        <v>15</v>
      </c>
      <c r="G813" s="22"/>
      <c r="H813" s="23">
        <v>795317</v>
      </c>
      <c r="I813" s="23"/>
      <c r="J813" s="23">
        <v>792922.9</v>
      </c>
      <c r="K813" s="23"/>
      <c r="L813" s="23">
        <v>2394.1</v>
      </c>
      <c r="M813" s="23"/>
      <c r="N813" s="24">
        <v>99.698975377113783</v>
      </c>
      <c r="O813" s="24"/>
      <c r="P813" s="24"/>
    </row>
    <row r="814" spans="1:16" ht="31.5" x14ac:dyDescent="0.25">
      <c r="A814" s="2" t="s">
        <v>16</v>
      </c>
      <c r="B814" s="22" t="s">
        <v>278</v>
      </c>
      <c r="C814" s="22"/>
      <c r="D814" s="3" t="s">
        <v>278</v>
      </c>
      <c r="E814" s="3" t="s">
        <v>610</v>
      </c>
      <c r="F814" s="22" t="s">
        <v>17</v>
      </c>
      <c r="G814" s="22"/>
      <c r="H814" s="23">
        <v>795317</v>
      </c>
      <c r="I814" s="23"/>
      <c r="J814" s="23">
        <v>792922.9</v>
      </c>
      <c r="K814" s="23"/>
      <c r="L814" s="23">
        <v>2394.1</v>
      </c>
      <c r="M814" s="23"/>
      <c r="N814" s="24">
        <v>99.698975377113783</v>
      </c>
      <c r="O814" s="24"/>
      <c r="P814" s="24"/>
    </row>
    <row r="815" spans="1:16" s="9" customFormat="1" ht="42.75" customHeight="1" x14ac:dyDescent="0.25">
      <c r="A815" s="10" t="s">
        <v>611</v>
      </c>
      <c r="B815" s="30" t="s">
        <v>99</v>
      </c>
      <c r="C815" s="30"/>
      <c r="D815" s="11"/>
      <c r="E815" s="11"/>
      <c r="F815" s="30"/>
      <c r="G815" s="30"/>
      <c r="H815" s="31">
        <v>1167005375.9200001</v>
      </c>
      <c r="I815" s="31"/>
      <c r="J815" s="31">
        <v>1166677606.0699999</v>
      </c>
      <c r="K815" s="31"/>
      <c r="L815" s="31">
        <v>327769.84999999998</v>
      </c>
      <c r="M815" s="31"/>
      <c r="N815" s="32">
        <v>99.971913595535781</v>
      </c>
      <c r="O815" s="32"/>
      <c r="P815" s="32"/>
    </row>
    <row r="816" spans="1:16" x14ac:dyDescent="0.25">
      <c r="A816" s="2" t="s">
        <v>612</v>
      </c>
      <c r="B816" s="22" t="s">
        <v>99</v>
      </c>
      <c r="C816" s="22"/>
      <c r="D816" s="3" t="s">
        <v>5</v>
      </c>
      <c r="E816" s="3"/>
      <c r="F816" s="22"/>
      <c r="G816" s="22"/>
      <c r="H816" s="23">
        <v>167905210</v>
      </c>
      <c r="I816" s="23"/>
      <c r="J816" s="23">
        <v>167578620.27000001</v>
      </c>
      <c r="K816" s="23"/>
      <c r="L816" s="23">
        <v>326589.73</v>
      </c>
      <c r="M816" s="23"/>
      <c r="N816" s="24">
        <v>99.805491604459448</v>
      </c>
      <c r="O816" s="24"/>
      <c r="P816" s="24"/>
    </row>
    <row r="817" spans="1:16" ht="31.5" x14ac:dyDescent="0.25">
      <c r="A817" s="2" t="s">
        <v>436</v>
      </c>
      <c r="B817" s="22" t="s">
        <v>99</v>
      </c>
      <c r="C817" s="22"/>
      <c r="D817" s="3" t="s">
        <v>5</v>
      </c>
      <c r="E817" s="3" t="s">
        <v>437</v>
      </c>
      <c r="F817" s="22"/>
      <c r="G817" s="22"/>
      <c r="H817" s="23">
        <v>167905210</v>
      </c>
      <c r="I817" s="23"/>
      <c r="J817" s="23">
        <v>167578620.27000001</v>
      </c>
      <c r="K817" s="23"/>
      <c r="L817" s="23">
        <v>326589.73</v>
      </c>
      <c r="M817" s="23"/>
      <c r="N817" s="24">
        <v>99.805491604459448</v>
      </c>
      <c r="O817" s="24"/>
      <c r="P817" s="24"/>
    </row>
    <row r="818" spans="1:16" x14ac:dyDescent="0.25">
      <c r="A818" s="2" t="s">
        <v>491</v>
      </c>
      <c r="B818" s="22" t="s">
        <v>99</v>
      </c>
      <c r="C818" s="22"/>
      <c r="D818" s="3" t="s">
        <v>5</v>
      </c>
      <c r="E818" s="3" t="s">
        <v>492</v>
      </c>
      <c r="F818" s="22"/>
      <c r="G818" s="22"/>
      <c r="H818" s="23">
        <v>167905210</v>
      </c>
      <c r="I818" s="23"/>
      <c r="J818" s="23">
        <v>167578620.27000001</v>
      </c>
      <c r="K818" s="23"/>
      <c r="L818" s="23">
        <v>326589.73</v>
      </c>
      <c r="M818" s="23"/>
      <c r="N818" s="24">
        <v>99.805491604459448</v>
      </c>
      <c r="O818" s="24"/>
      <c r="P818" s="24"/>
    </row>
    <row r="819" spans="1:16" ht="78.75" x14ac:dyDescent="0.25">
      <c r="A819" s="2" t="s">
        <v>613</v>
      </c>
      <c r="B819" s="22" t="s">
        <v>99</v>
      </c>
      <c r="C819" s="22"/>
      <c r="D819" s="3" t="s">
        <v>5</v>
      </c>
      <c r="E819" s="3" t="s">
        <v>614</v>
      </c>
      <c r="F819" s="22"/>
      <c r="G819" s="22"/>
      <c r="H819" s="23">
        <v>167905210</v>
      </c>
      <c r="I819" s="23"/>
      <c r="J819" s="23">
        <v>167578620.27000001</v>
      </c>
      <c r="K819" s="23"/>
      <c r="L819" s="23">
        <v>326589.73</v>
      </c>
      <c r="M819" s="23"/>
      <c r="N819" s="24">
        <v>99.805491604459448</v>
      </c>
      <c r="O819" s="24"/>
      <c r="P819" s="24"/>
    </row>
    <row r="820" spans="1:16" ht="31.5" x14ac:dyDescent="0.25">
      <c r="A820" s="2" t="s">
        <v>615</v>
      </c>
      <c r="B820" s="22" t="s">
        <v>99</v>
      </c>
      <c r="C820" s="22"/>
      <c r="D820" s="3" t="s">
        <v>5</v>
      </c>
      <c r="E820" s="3" t="s">
        <v>616</v>
      </c>
      <c r="F820" s="22"/>
      <c r="G820" s="22"/>
      <c r="H820" s="23">
        <v>200000</v>
      </c>
      <c r="I820" s="23"/>
      <c r="J820" s="23">
        <v>200000</v>
      </c>
      <c r="K820" s="23"/>
      <c r="L820" s="23"/>
      <c r="M820" s="23"/>
      <c r="N820" s="24">
        <v>100</v>
      </c>
      <c r="O820" s="24"/>
      <c r="P820" s="24"/>
    </row>
    <row r="821" spans="1:16" ht="31.5" x14ac:dyDescent="0.25">
      <c r="A821" s="2" t="s">
        <v>333</v>
      </c>
      <c r="B821" s="22" t="s">
        <v>99</v>
      </c>
      <c r="C821" s="22"/>
      <c r="D821" s="3" t="s">
        <v>5</v>
      </c>
      <c r="E821" s="3" t="s">
        <v>616</v>
      </c>
      <c r="F821" s="22" t="s">
        <v>334</v>
      </c>
      <c r="G821" s="22"/>
      <c r="H821" s="23">
        <v>200000</v>
      </c>
      <c r="I821" s="23"/>
      <c r="J821" s="23">
        <v>200000</v>
      </c>
      <c r="K821" s="23"/>
      <c r="L821" s="23"/>
      <c r="M821" s="23"/>
      <c r="N821" s="24">
        <v>100</v>
      </c>
      <c r="O821" s="24"/>
      <c r="P821" s="24"/>
    </row>
    <row r="822" spans="1:16" x14ac:dyDescent="0.25">
      <c r="A822" s="2" t="s">
        <v>335</v>
      </c>
      <c r="B822" s="22" t="s">
        <v>99</v>
      </c>
      <c r="C822" s="22"/>
      <c r="D822" s="3" t="s">
        <v>5</v>
      </c>
      <c r="E822" s="3" t="s">
        <v>616</v>
      </c>
      <c r="F822" s="22" t="s">
        <v>336</v>
      </c>
      <c r="G822" s="22"/>
      <c r="H822" s="23">
        <v>200000</v>
      </c>
      <c r="I822" s="23"/>
      <c r="J822" s="23">
        <v>200000</v>
      </c>
      <c r="K822" s="23"/>
      <c r="L822" s="23"/>
      <c r="M822" s="23"/>
      <c r="N822" s="24">
        <v>100</v>
      </c>
      <c r="O822" s="24"/>
      <c r="P822" s="24"/>
    </row>
    <row r="823" spans="1:16" ht="31.5" x14ac:dyDescent="0.25">
      <c r="A823" s="2" t="s">
        <v>617</v>
      </c>
      <c r="B823" s="22" t="s">
        <v>99</v>
      </c>
      <c r="C823" s="22"/>
      <c r="D823" s="3" t="s">
        <v>5</v>
      </c>
      <c r="E823" s="3" t="s">
        <v>618</v>
      </c>
      <c r="F823" s="22"/>
      <c r="G823" s="22"/>
      <c r="H823" s="23">
        <v>167705210</v>
      </c>
      <c r="I823" s="23"/>
      <c r="J823" s="23">
        <v>167378620.27000001</v>
      </c>
      <c r="K823" s="23"/>
      <c r="L823" s="23">
        <v>326589.73</v>
      </c>
      <c r="M823" s="23"/>
      <c r="N823" s="24">
        <v>99.805259639816796</v>
      </c>
      <c r="O823" s="24"/>
      <c r="P823" s="24"/>
    </row>
    <row r="824" spans="1:16" ht="31.5" x14ac:dyDescent="0.25">
      <c r="A824" s="2" t="s">
        <v>333</v>
      </c>
      <c r="B824" s="22" t="s">
        <v>99</v>
      </c>
      <c r="C824" s="22"/>
      <c r="D824" s="3" t="s">
        <v>5</v>
      </c>
      <c r="E824" s="3" t="s">
        <v>618</v>
      </c>
      <c r="F824" s="22" t="s">
        <v>334</v>
      </c>
      <c r="G824" s="22"/>
      <c r="H824" s="23">
        <v>167705210</v>
      </c>
      <c r="I824" s="23"/>
      <c r="J824" s="23">
        <v>167378620.27000001</v>
      </c>
      <c r="K824" s="23"/>
      <c r="L824" s="23">
        <v>326589.73</v>
      </c>
      <c r="M824" s="23"/>
      <c r="N824" s="24">
        <v>99.805259639816796</v>
      </c>
      <c r="O824" s="24"/>
      <c r="P824" s="24"/>
    </row>
    <row r="825" spans="1:16" x14ac:dyDescent="0.25">
      <c r="A825" s="2" t="s">
        <v>335</v>
      </c>
      <c r="B825" s="22" t="s">
        <v>99</v>
      </c>
      <c r="C825" s="22"/>
      <c r="D825" s="3" t="s">
        <v>5</v>
      </c>
      <c r="E825" s="3" t="s">
        <v>618</v>
      </c>
      <c r="F825" s="22" t="s">
        <v>336</v>
      </c>
      <c r="G825" s="22"/>
      <c r="H825" s="23">
        <v>167705210</v>
      </c>
      <c r="I825" s="23"/>
      <c r="J825" s="23">
        <v>167378620.27000001</v>
      </c>
      <c r="K825" s="23"/>
      <c r="L825" s="23">
        <v>326589.73</v>
      </c>
      <c r="M825" s="23"/>
      <c r="N825" s="24">
        <v>99.805259639816796</v>
      </c>
      <c r="O825" s="24"/>
      <c r="P825" s="24"/>
    </row>
    <row r="826" spans="1:16" ht="31.5" x14ac:dyDescent="0.25">
      <c r="A826" s="2" t="s">
        <v>619</v>
      </c>
      <c r="B826" s="22" t="s">
        <v>99</v>
      </c>
      <c r="C826" s="22"/>
      <c r="D826" s="3" t="s">
        <v>23</v>
      </c>
      <c r="E826" s="3"/>
      <c r="F826" s="22"/>
      <c r="G826" s="22"/>
      <c r="H826" s="23">
        <v>4545902.8</v>
      </c>
      <c r="I826" s="23"/>
      <c r="J826" s="23">
        <v>4545902.8</v>
      </c>
      <c r="K826" s="23"/>
      <c r="L826" s="23"/>
      <c r="M826" s="23"/>
      <c r="N826" s="24">
        <v>100</v>
      </c>
      <c r="O826" s="24"/>
      <c r="P826" s="24"/>
    </row>
    <row r="827" spans="1:16" ht="31.5" x14ac:dyDescent="0.25">
      <c r="A827" s="2" t="s">
        <v>294</v>
      </c>
      <c r="B827" s="22" t="s">
        <v>99</v>
      </c>
      <c r="C827" s="22"/>
      <c r="D827" s="3" t="s">
        <v>23</v>
      </c>
      <c r="E827" s="3" t="s">
        <v>295</v>
      </c>
      <c r="F827" s="22"/>
      <c r="G827" s="22"/>
      <c r="H827" s="23">
        <v>4545902.8</v>
      </c>
      <c r="I827" s="23"/>
      <c r="J827" s="23">
        <v>4545902.8</v>
      </c>
      <c r="K827" s="23"/>
      <c r="L827" s="23"/>
      <c r="M827" s="23"/>
      <c r="N827" s="24">
        <v>100</v>
      </c>
      <c r="O827" s="24"/>
      <c r="P827" s="24"/>
    </row>
    <row r="828" spans="1:16" x14ac:dyDescent="0.25">
      <c r="A828" s="2" t="s">
        <v>620</v>
      </c>
      <c r="B828" s="22" t="s">
        <v>99</v>
      </c>
      <c r="C828" s="22"/>
      <c r="D828" s="3" t="s">
        <v>23</v>
      </c>
      <c r="E828" s="3" t="s">
        <v>621</v>
      </c>
      <c r="F828" s="22"/>
      <c r="G828" s="22"/>
      <c r="H828" s="23">
        <v>3145902.8</v>
      </c>
      <c r="I828" s="23"/>
      <c r="J828" s="23">
        <v>3145902.8</v>
      </c>
      <c r="K828" s="23"/>
      <c r="L828" s="23"/>
      <c r="M828" s="23"/>
      <c r="N828" s="24">
        <v>100</v>
      </c>
      <c r="O828" s="24"/>
      <c r="P828" s="24"/>
    </row>
    <row r="829" spans="1:16" ht="31.5" x14ac:dyDescent="0.25">
      <c r="A829" s="2" t="s">
        <v>622</v>
      </c>
      <c r="B829" s="22" t="s">
        <v>99</v>
      </c>
      <c r="C829" s="22"/>
      <c r="D829" s="3" t="s">
        <v>23</v>
      </c>
      <c r="E829" s="3" t="s">
        <v>623</v>
      </c>
      <c r="F829" s="22"/>
      <c r="G829" s="22"/>
      <c r="H829" s="23">
        <v>824000</v>
      </c>
      <c r="I829" s="23"/>
      <c r="J829" s="23">
        <v>824000</v>
      </c>
      <c r="K829" s="23"/>
      <c r="L829" s="23"/>
      <c r="M829" s="23"/>
      <c r="N829" s="24">
        <v>100</v>
      </c>
      <c r="O829" s="24"/>
      <c r="P829" s="24"/>
    </row>
    <row r="830" spans="1:16" ht="31.5" x14ac:dyDescent="0.25">
      <c r="A830" s="2" t="s">
        <v>624</v>
      </c>
      <c r="B830" s="22" t="s">
        <v>99</v>
      </c>
      <c r="C830" s="22"/>
      <c r="D830" s="3" t="s">
        <v>23</v>
      </c>
      <c r="E830" s="3" t="s">
        <v>625</v>
      </c>
      <c r="F830" s="22"/>
      <c r="G830" s="22"/>
      <c r="H830" s="23">
        <v>824000</v>
      </c>
      <c r="I830" s="23"/>
      <c r="J830" s="23">
        <v>824000</v>
      </c>
      <c r="K830" s="23"/>
      <c r="L830" s="23"/>
      <c r="M830" s="23"/>
      <c r="N830" s="24">
        <v>100</v>
      </c>
      <c r="O830" s="24"/>
      <c r="P830" s="24"/>
    </row>
    <row r="831" spans="1:16" ht="31.5" x14ac:dyDescent="0.25">
      <c r="A831" s="2" t="s">
        <v>28</v>
      </c>
      <c r="B831" s="22" t="s">
        <v>99</v>
      </c>
      <c r="C831" s="22"/>
      <c r="D831" s="3" t="s">
        <v>23</v>
      </c>
      <c r="E831" s="3" t="s">
        <v>625</v>
      </c>
      <c r="F831" s="22" t="s">
        <v>29</v>
      </c>
      <c r="G831" s="22"/>
      <c r="H831" s="23">
        <v>824000</v>
      </c>
      <c r="I831" s="23"/>
      <c r="J831" s="23">
        <v>824000</v>
      </c>
      <c r="K831" s="23"/>
      <c r="L831" s="23"/>
      <c r="M831" s="23"/>
      <c r="N831" s="24">
        <v>100</v>
      </c>
      <c r="O831" s="24"/>
      <c r="P831" s="24"/>
    </row>
    <row r="832" spans="1:16" ht="31.5" x14ac:dyDescent="0.25">
      <c r="A832" s="2" t="s">
        <v>30</v>
      </c>
      <c r="B832" s="22" t="s">
        <v>99</v>
      </c>
      <c r="C832" s="22"/>
      <c r="D832" s="3" t="s">
        <v>23</v>
      </c>
      <c r="E832" s="3" t="s">
        <v>625</v>
      </c>
      <c r="F832" s="22" t="s">
        <v>31</v>
      </c>
      <c r="G832" s="22"/>
      <c r="H832" s="23">
        <v>824000</v>
      </c>
      <c r="I832" s="23"/>
      <c r="J832" s="23">
        <v>824000</v>
      </c>
      <c r="K832" s="23"/>
      <c r="L832" s="23"/>
      <c r="M832" s="23"/>
      <c r="N832" s="24">
        <v>100</v>
      </c>
      <c r="O832" s="24"/>
      <c r="P832" s="24"/>
    </row>
    <row r="833" spans="1:16" ht="31.5" x14ac:dyDescent="0.25">
      <c r="A833" s="2" t="s">
        <v>626</v>
      </c>
      <c r="B833" s="22" t="s">
        <v>99</v>
      </c>
      <c r="C833" s="22"/>
      <c r="D833" s="3" t="s">
        <v>23</v>
      </c>
      <c r="E833" s="3" t="s">
        <v>627</v>
      </c>
      <c r="F833" s="22"/>
      <c r="G833" s="22"/>
      <c r="H833" s="23">
        <v>2321902.7999999998</v>
      </c>
      <c r="I833" s="23"/>
      <c r="J833" s="23">
        <v>2321902.7999999998</v>
      </c>
      <c r="K833" s="23"/>
      <c r="L833" s="23"/>
      <c r="M833" s="23"/>
      <c r="N833" s="24">
        <v>100</v>
      </c>
      <c r="O833" s="24"/>
      <c r="P833" s="24"/>
    </row>
    <row r="834" spans="1:16" ht="31.5" x14ac:dyDescent="0.25">
      <c r="A834" s="2" t="s">
        <v>628</v>
      </c>
      <c r="B834" s="22" t="s">
        <v>99</v>
      </c>
      <c r="C834" s="22"/>
      <c r="D834" s="3" t="s">
        <v>23</v>
      </c>
      <c r="E834" s="3" t="s">
        <v>629</v>
      </c>
      <c r="F834" s="22"/>
      <c r="G834" s="22"/>
      <c r="H834" s="23">
        <v>2321902.7999999998</v>
      </c>
      <c r="I834" s="23"/>
      <c r="J834" s="23">
        <v>2321902.7999999998</v>
      </c>
      <c r="K834" s="23"/>
      <c r="L834" s="23"/>
      <c r="M834" s="23"/>
      <c r="N834" s="24">
        <v>100</v>
      </c>
      <c r="O834" s="24"/>
      <c r="P834" s="24"/>
    </row>
    <row r="835" spans="1:16" ht="31.5" x14ac:dyDescent="0.25">
      <c r="A835" s="2" t="s">
        <v>28</v>
      </c>
      <c r="B835" s="22" t="s">
        <v>99</v>
      </c>
      <c r="C835" s="22"/>
      <c r="D835" s="3" t="s">
        <v>23</v>
      </c>
      <c r="E835" s="3" t="s">
        <v>629</v>
      </c>
      <c r="F835" s="22" t="s">
        <v>29</v>
      </c>
      <c r="G835" s="22"/>
      <c r="H835" s="23">
        <v>2321902.7999999998</v>
      </c>
      <c r="I835" s="23"/>
      <c r="J835" s="23">
        <v>2321902.7999999998</v>
      </c>
      <c r="K835" s="23"/>
      <c r="L835" s="23"/>
      <c r="M835" s="23"/>
      <c r="N835" s="24">
        <v>100</v>
      </c>
      <c r="O835" s="24"/>
      <c r="P835" s="24"/>
    </row>
    <row r="836" spans="1:16" ht="31.5" x14ac:dyDescent="0.25">
      <c r="A836" s="2" t="s">
        <v>30</v>
      </c>
      <c r="B836" s="22" t="s">
        <v>99</v>
      </c>
      <c r="C836" s="22"/>
      <c r="D836" s="3" t="s">
        <v>23</v>
      </c>
      <c r="E836" s="3" t="s">
        <v>629</v>
      </c>
      <c r="F836" s="22" t="s">
        <v>31</v>
      </c>
      <c r="G836" s="22"/>
      <c r="H836" s="23">
        <v>2321902.7999999998</v>
      </c>
      <c r="I836" s="23"/>
      <c r="J836" s="23">
        <v>2321902.7999999998</v>
      </c>
      <c r="K836" s="23"/>
      <c r="L836" s="23"/>
      <c r="M836" s="23"/>
      <c r="N836" s="24">
        <v>100</v>
      </c>
      <c r="O836" s="24"/>
      <c r="P836" s="24"/>
    </row>
    <row r="837" spans="1:16" ht="47.25" x14ac:dyDescent="0.25">
      <c r="A837" s="2" t="s">
        <v>630</v>
      </c>
      <c r="B837" s="22" t="s">
        <v>99</v>
      </c>
      <c r="C837" s="22"/>
      <c r="D837" s="3" t="s">
        <v>23</v>
      </c>
      <c r="E837" s="3" t="s">
        <v>631</v>
      </c>
      <c r="F837" s="22"/>
      <c r="G837" s="22"/>
      <c r="H837" s="23">
        <v>1400000</v>
      </c>
      <c r="I837" s="23"/>
      <c r="J837" s="23">
        <v>1400000</v>
      </c>
      <c r="K837" s="23"/>
      <c r="L837" s="23"/>
      <c r="M837" s="23"/>
      <c r="N837" s="24">
        <v>100</v>
      </c>
      <c r="O837" s="24"/>
      <c r="P837" s="24"/>
    </row>
    <row r="838" spans="1:16" ht="31.5" x14ac:dyDescent="0.25">
      <c r="A838" s="2" t="s">
        <v>632</v>
      </c>
      <c r="B838" s="22" t="s">
        <v>99</v>
      </c>
      <c r="C838" s="22"/>
      <c r="D838" s="3" t="s">
        <v>23</v>
      </c>
      <c r="E838" s="3" t="s">
        <v>633</v>
      </c>
      <c r="F838" s="22"/>
      <c r="G838" s="22"/>
      <c r="H838" s="23">
        <v>1400000</v>
      </c>
      <c r="I838" s="23"/>
      <c r="J838" s="23">
        <v>1400000</v>
      </c>
      <c r="K838" s="23"/>
      <c r="L838" s="23"/>
      <c r="M838" s="23"/>
      <c r="N838" s="24">
        <v>100</v>
      </c>
      <c r="O838" s="24"/>
      <c r="P838" s="24"/>
    </row>
    <row r="839" spans="1:16" ht="63" x14ac:dyDescent="0.25">
      <c r="A839" s="2" t="s">
        <v>634</v>
      </c>
      <c r="B839" s="22" t="s">
        <v>99</v>
      </c>
      <c r="C839" s="22"/>
      <c r="D839" s="3" t="s">
        <v>23</v>
      </c>
      <c r="E839" s="3" t="s">
        <v>635</v>
      </c>
      <c r="F839" s="22"/>
      <c r="G839" s="22"/>
      <c r="H839" s="23">
        <v>1400000</v>
      </c>
      <c r="I839" s="23"/>
      <c r="J839" s="23">
        <v>1400000</v>
      </c>
      <c r="K839" s="23"/>
      <c r="L839" s="23"/>
      <c r="M839" s="23"/>
      <c r="N839" s="24">
        <v>100</v>
      </c>
      <c r="O839" s="24"/>
      <c r="P839" s="24"/>
    </row>
    <row r="840" spans="1:16" ht="31.5" x14ac:dyDescent="0.25">
      <c r="A840" s="2" t="s">
        <v>28</v>
      </c>
      <c r="B840" s="22" t="s">
        <v>99</v>
      </c>
      <c r="C840" s="22"/>
      <c r="D840" s="3" t="s">
        <v>23</v>
      </c>
      <c r="E840" s="3" t="s">
        <v>635</v>
      </c>
      <c r="F840" s="22" t="s">
        <v>29</v>
      </c>
      <c r="G840" s="22"/>
      <c r="H840" s="23">
        <v>1400000</v>
      </c>
      <c r="I840" s="23"/>
      <c r="J840" s="23">
        <v>1400000</v>
      </c>
      <c r="K840" s="23"/>
      <c r="L840" s="23"/>
      <c r="M840" s="23"/>
      <c r="N840" s="24">
        <v>100</v>
      </c>
      <c r="O840" s="24"/>
      <c r="P840" s="24"/>
    </row>
    <row r="841" spans="1:16" ht="31.5" x14ac:dyDescent="0.25">
      <c r="A841" s="2" t="s">
        <v>30</v>
      </c>
      <c r="B841" s="22" t="s">
        <v>99</v>
      </c>
      <c r="C841" s="22"/>
      <c r="D841" s="3" t="s">
        <v>23</v>
      </c>
      <c r="E841" s="3" t="s">
        <v>635</v>
      </c>
      <c r="F841" s="22" t="s">
        <v>31</v>
      </c>
      <c r="G841" s="22"/>
      <c r="H841" s="23">
        <v>1400000</v>
      </c>
      <c r="I841" s="23"/>
      <c r="J841" s="23">
        <v>1400000</v>
      </c>
      <c r="K841" s="23"/>
      <c r="L841" s="23"/>
      <c r="M841" s="23"/>
      <c r="N841" s="24">
        <v>100</v>
      </c>
      <c r="O841" s="24"/>
      <c r="P841" s="24"/>
    </row>
    <row r="842" spans="1:16" x14ac:dyDescent="0.25">
      <c r="A842" s="2" t="s">
        <v>636</v>
      </c>
      <c r="B842" s="22" t="s">
        <v>99</v>
      </c>
      <c r="C842" s="22"/>
      <c r="D842" s="3" t="s">
        <v>278</v>
      </c>
      <c r="E842" s="3"/>
      <c r="F842" s="22"/>
      <c r="G842" s="22"/>
      <c r="H842" s="23">
        <v>994554263.12</v>
      </c>
      <c r="I842" s="23"/>
      <c r="J842" s="23">
        <v>994553083</v>
      </c>
      <c r="K842" s="23"/>
      <c r="L842" s="23">
        <v>1180.1199999999999</v>
      </c>
      <c r="M842" s="23"/>
      <c r="N842" s="24">
        <v>99.999881341818764</v>
      </c>
      <c r="O842" s="24"/>
      <c r="P842" s="24"/>
    </row>
    <row r="843" spans="1:16" ht="31.5" x14ac:dyDescent="0.25">
      <c r="A843" s="2" t="s">
        <v>294</v>
      </c>
      <c r="B843" s="22" t="s">
        <v>99</v>
      </c>
      <c r="C843" s="22"/>
      <c r="D843" s="3" t="s">
        <v>278</v>
      </c>
      <c r="E843" s="3" t="s">
        <v>295</v>
      </c>
      <c r="F843" s="22"/>
      <c r="G843" s="22"/>
      <c r="H843" s="23">
        <v>994554263.12</v>
      </c>
      <c r="I843" s="23"/>
      <c r="J843" s="23">
        <v>994553083</v>
      </c>
      <c r="K843" s="23"/>
      <c r="L843" s="23">
        <v>1180.1199999999999</v>
      </c>
      <c r="M843" s="23"/>
      <c r="N843" s="24">
        <v>99.999881341818764</v>
      </c>
      <c r="O843" s="24"/>
      <c r="P843" s="24"/>
    </row>
    <row r="844" spans="1:16" x14ac:dyDescent="0.25">
      <c r="A844" s="2" t="s">
        <v>620</v>
      </c>
      <c r="B844" s="22" t="s">
        <v>99</v>
      </c>
      <c r="C844" s="22"/>
      <c r="D844" s="3" t="s">
        <v>278</v>
      </c>
      <c r="E844" s="3" t="s">
        <v>621</v>
      </c>
      <c r="F844" s="22"/>
      <c r="G844" s="22"/>
      <c r="H844" s="23">
        <v>150000</v>
      </c>
      <c r="I844" s="23"/>
      <c r="J844" s="23">
        <v>150000</v>
      </c>
      <c r="K844" s="23"/>
      <c r="L844" s="23"/>
      <c r="M844" s="23"/>
      <c r="N844" s="24">
        <v>100</v>
      </c>
      <c r="O844" s="24"/>
      <c r="P844" s="24"/>
    </row>
    <row r="845" spans="1:16" ht="31.5" x14ac:dyDescent="0.25">
      <c r="A845" s="2" t="s">
        <v>626</v>
      </c>
      <c r="B845" s="22" t="s">
        <v>99</v>
      </c>
      <c r="C845" s="22"/>
      <c r="D845" s="3" t="s">
        <v>278</v>
      </c>
      <c r="E845" s="3" t="s">
        <v>627</v>
      </c>
      <c r="F845" s="22"/>
      <c r="G845" s="22"/>
      <c r="H845" s="23">
        <v>150000</v>
      </c>
      <c r="I845" s="23"/>
      <c r="J845" s="23">
        <v>150000</v>
      </c>
      <c r="K845" s="23"/>
      <c r="L845" s="23"/>
      <c r="M845" s="23"/>
      <c r="N845" s="24">
        <v>100</v>
      </c>
      <c r="O845" s="24"/>
      <c r="P845" s="24"/>
    </row>
    <row r="846" spans="1:16" ht="31.5" x14ac:dyDescent="0.25">
      <c r="A846" s="2" t="s">
        <v>624</v>
      </c>
      <c r="B846" s="22" t="s">
        <v>99</v>
      </c>
      <c r="C846" s="22"/>
      <c r="D846" s="3" t="s">
        <v>278</v>
      </c>
      <c r="E846" s="3" t="s">
        <v>637</v>
      </c>
      <c r="F846" s="22"/>
      <c r="G846" s="22"/>
      <c r="H846" s="23">
        <v>150000</v>
      </c>
      <c r="I846" s="23"/>
      <c r="J846" s="23">
        <v>150000</v>
      </c>
      <c r="K846" s="23"/>
      <c r="L846" s="23"/>
      <c r="M846" s="23"/>
      <c r="N846" s="24">
        <v>100</v>
      </c>
      <c r="O846" s="24"/>
      <c r="P846" s="24"/>
    </row>
    <row r="847" spans="1:16" ht="31.5" x14ac:dyDescent="0.25">
      <c r="A847" s="2" t="s">
        <v>28</v>
      </c>
      <c r="B847" s="22" t="s">
        <v>99</v>
      </c>
      <c r="C847" s="22"/>
      <c r="D847" s="3" t="s">
        <v>278</v>
      </c>
      <c r="E847" s="3" t="s">
        <v>637</v>
      </c>
      <c r="F847" s="22" t="s">
        <v>29</v>
      </c>
      <c r="G847" s="22"/>
      <c r="H847" s="23">
        <v>150000</v>
      </c>
      <c r="I847" s="23"/>
      <c r="J847" s="23">
        <v>150000</v>
      </c>
      <c r="K847" s="23"/>
      <c r="L847" s="23"/>
      <c r="M847" s="23"/>
      <c r="N847" s="24">
        <v>100</v>
      </c>
      <c r="O847" s="24"/>
      <c r="P847" s="24"/>
    </row>
    <row r="848" spans="1:16" ht="31.5" x14ac:dyDescent="0.25">
      <c r="A848" s="2" t="s">
        <v>30</v>
      </c>
      <c r="B848" s="22" t="s">
        <v>99</v>
      </c>
      <c r="C848" s="22"/>
      <c r="D848" s="3" t="s">
        <v>278</v>
      </c>
      <c r="E848" s="3" t="s">
        <v>637</v>
      </c>
      <c r="F848" s="22" t="s">
        <v>31</v>
      </c>
      <c r="G848" s="22"/>
      <c r="H848" s="23">
        <v>150000</v>
      </c>
      <c r="I848" s="23"/>
      <c r="J848" s="23">
        <v>150000</v>
      </c>
      <c r="K848" s="23"/>
      <c r="L848" s="23"/>
      <c r="M848" s="23"/>
      <c r="N848" s="24">
        <v>100</v>
      </c>
      <c r="O848" s="24"/>
      <c r="P848" s="24"/>
    </row>
    <row r="849" spans="1:16" ht="47.25" x14ac:dyDescent="0.25">
      <c r="A849" s="2" t="s">
        <v>630</v>
      </c>
      <c r="B849" s="22" t="s">
        <v>99</v>
      </c>
      <c r="C849" s="22"/>
      <c r="D849" s="3" t="s">
        <v>278</v>
      </c>
      <c r="E849" s="3" t="s">
        <v>631</v>
      </c>
      <c r="F849" s="22"/>
      <c r="G849" s="22"/>
      <c r="H849" s="23">
        <v>994404263.12</v>
      </c>
      <c r="I849" s="23"/>
      <c r="J849" s="23">
        <v>994403083</v>
      </c>
      <c r="K849" s="23"/>
      <c r="L849" s="23">
        <v>1180.1199999999999</v>
      </c>
      <c r="M849" s="23"/>
      <c r="N849" s="24">
        <v>99.99988132391988</v>
      </c>
      <c r="O849" s="24"/>
      <c r="P849" s="24"/>
    </row>
    <row r="850" spans="1:16" ht="31.5" x14ac:dyDescent="0.25">
      <c r="A850" s="2" t="s">
        <v>638</v>
      </c>
      <c r="B850" s="22" t="s">
        <v>99</v>
      </c>
      <c r="C850" s="22"/>
      <c r="D850" s="3" t="s">
        <v>278</v>
      </c>
      <c r="E850" s="3" t="s">
        <v>639</v>
      </c>
      <c r="F850" s="22"/>
      <c r="G850" s="22"/>
      <c r="H850" s="23">
        <v>2293000</v>
      </c>
      <c r="I850" s="23"/>
      <c r="J850" s="23">
        <v>2293000</v>
      </c>
      <c r="K850" s="23"/>
      <c r="L850" s="23"/>
      <c r="M850" s="23"/>
      <c r="N850" s="24">
        <v>100</v>
      </c>
      <c r="O850" s="24"/>
      <c r="P850" s="24"/>
    </row>
    <row r="851" spans="1:16" ht="47.25" x14ac:dyDescent="0.25">
      <c r="A851" s="2" t="s">
        <v>640</v>
      </c>
      <c r="B851" s="22" t="s">
        <v>99</v>
      </c>
      <c r="C851" s="22"/>
      <c r="D851" s="3" t="s">
        <v>278</v>
      </c>
      <c r="E851" s="3" t="s">
        <v>641</v>
      </c>
      <c r="F851" s="22"/>
      <c r="G851" s="22"/>
      <c r="H851" s="23">
        <v>2293000</v>
      </c>
      <c r="I851" s="23"/>
      <c r="J851" s="23">
        <v>2293000</v>
      </c>
      <c r="K851" s="23"/>
      <c r="L851" s="23"/>
      <c r="M851" s="23"/>
      <c r="N851" s="24">
        <v>100</v>
      </c>
      <c r="O851" s="24"/>
      <c r="P851" s="24"/>
    </row>
    <row r="852" spans="1:16" ht="31.5" x14ac:dyDescent="0.25">
      <c r="A852" s="2" t="s">
        <v>28</v>
      </c>
      <c r="B852" s="22" t="s">
        <v>99</v>
      </c>
      <c r="C852" s="22"/>
      <c r="D852" s="3" t="s">
        <v>278</v>
      </c>
      <c r="E852" s="3" t="s">
        <v>641</v>
      </c>
      <c r="F852" s="22" t="s">
        <v>29</v>
      </c>
      <c r="G852" s="22"/>
      <c r="H852" s="23">
        <v>2293000</v>
      </c>
      <c r="I852" s="23"/>
      <c r="J852" s="23">
        <v>2293000</v>
      </c>
      <c r="K852" s="23"/>
      <c r="L852" s="23"/>
      <c r="M852" s="23"/>
      <c r="N852" s="24">
        <v>100</v>
      </c>
      <c r="O852" s="24"/>
      <c r="P852" s="24"/>
    </row>
    <row r="853" spans="1:16" ht="31.5" x14ac:dyDescent="0.25">
      <c r="A853" s="2" t="s">
        <v>30</v>
      </c>
      <c r="B853" s="22" t="s">
        <v>99</v>
      </c>
      <c r="C853" s="22"/>
      <c r="D853" s="3" t="s">
        <v>278</v>
      </c>
      <c r="E853" s="3" t="s">
        <v>641</v>
      </c>
      <c r="F853" s="22" t="s">
        <v>31</v>
      </c>
      <c r="G853" s="22"/>
      <c r="H853" s="23">
        <v>2293000</v>
      </c>
      <c r="I853" s="23"/>
      <c r="J853" s="23">
        <v>2293000</v>
      </c>
      <c r="K853" s="23"/>
      <c r="L853" s="23"/>
      <c r="M853" s="23"/>
      <c r="N853" s="24">
        <v>100</v>
      </c>
      <c r="O853" s="24"/>
      <c r="P853" s="24"/>
    </row>
    <row r="854" spans="1:16" x14ac:dyDescent="0.25">
      <c r="A854" s="2" t="s">
        <v>642</v>
      </c>
      <c r="B854" s="22" t="s">
        <v>99</v>
      </c>
      <c r="C854" s="22"/>
      <c r="D854" s="3" t="s">
        <v>278</v>
      </c>
      <c r="E854" s="3" t="s">
        <v>643</v>
      </c>
      <c r="F854" s="22"/>
      <c r="G854" s="22"/>
      <c r="H854" s="23">
        <v>992111263.12</v>
      </c>
      <c r="I854" s="23"/>
      <c r="J854" s="23">
        <v>992110083</v>
      </c>
      <c r="K854" s="23"/>
      <c r="L854" s="23">
        <v>1180.1199999999999</v>
      </c>
      <c r="M854" s="23"/>
      <c r="N854" s="24">
        <v>99.999881049631838</v>
      </c>
      <c r="O854" s="24"/>
      <c r="P854" s="24"/>
    </row>
    <row r="855" spans="1:16" ht="47.25" x14ac:dyDescent="0.25">
      <c r="A855" s="2" t="s">
        <v>644</v>
      </c>
      <c r="B855" s="22" t="s">
        <v>99</v>
      </c>
      <c r="C855" s="22"/>
      <c r="D855" s="3" t="s">
        <v>278</v>
      </c>
      <c r="E855" s="3" t="s">
        <v>645</v>
      </c>
      <c r="F855" s="22"/>
      <c r="G855" s="22"/>
      <c r="H855" s="23">
        <v>919457628.32000005</v>
      </c>
      <c r="I855" s="23"/>
      <c r="J855" s="23">
        <v>919457412.58000004</v>
      </c>
      <c r="K855" s="23"/>
      <c r="L855" s="23">
        <v>215.74</v>
      </c>
      <c r="M855" s="23"/>
      <c r="N855" s="24">
        <v>99.999976536167253</v>
      </c>
      <c r="O855" s="24"/>
      <c r="P855" s="24"/>
    </row>
    <row r="856" spans="1:16" ht="31.5" x14ac:dyDescent="0.25">
      <c r="A856" s="2" t="s">
        <v>28</v>
      </c>
      <c r="B856" s="22" t="s">
        <v>99</v>
      </c>
      <c r="C856" s="22"/>
      <c r="D856" s="3" t="s">
        <v>278</v>
      </c>
      <c r="E856" s="3" t="s">
        <v>645</v>
      </c>
      <c r="F856" s="22" t="s">
        <v>29</v>
      </c>
      <c r="G856" s="22"/>
      <c r="H856" s="23">
        <v>919457628.32000005</v>
      </c>
      <c r="I856" s="23"/>
      <c r="J856" s="23">
        <v>919457412.58000004</v>
      </c>
      <c r="K856" s="23"/>
      <c r="L856" s="23">
        <v>215.74</v>
      </c>
      <c r="M856" s="23"/>
      <c r="N856" s="24">
        <v>99.999976536167253</v>
      </c>
      <c r="O856" s="24"/>
      <c r="P856" s="24"/>
    </row>
    <row r="857" spans="1:16" ht="31.5" x14ac:dyDescent="0.25">
      <c r="A857" s="2" t="s">
        <v>30</v>
      </c>
      <c r="B857" s="22" t="s">
        <v>99</v>
      </c>
      <c r="C857" s="22"/>
      <c r="D857" s="3" t="s">
        <v>278</v>
      </c>
      <c r="E857" s="3" t="s">
        <v>645</v>
      </c>
      <c r="F857" s="22" t="s">
        <v>31</v>
      </c>
      <c r="G857" s="22"/>
      <c r="H857" s="23">
        <v>919457628.32000005</v>
      </c>
      <c r="I857" s="23"/>
      <c r="J857" s="23">
        <v>919457412.58000004</v>
      </c>
      <c r="K857" s="23"/>
      <c r="L857" s="23">
        <v>215.74</v>
      </c>
      <c r="M857" s="23"/>
      <c r="N857" s="24">
        <v>99.999976536167253</v>
      </c>
      <c r="O857" s="24"/>
      <c r="P857" s="24"/>
    </row>
    <row r="858" spans="1:16" ht="31.5" x14ac:dyDescent="0.25">
      <c r="A858" s="2" t="s">
        <v>646</v>
      </c>
      <c r="B858" s="22" t="s">
        <v>99</v>
      </c>
      <c r="C858" s="22"/>
      <c r="D858" s="3" t="s">
        <v>278</v>
      </c>
      <c r="E858" s="3" t="s">
        <v>647</v>
      </c>
      <c r="F858" s="22"/>
      <c r="G858" s="22"/>
      <c r="H858" s="23">
        <v>72653634.799999997</v>
      </c>
      <c r="I858" s="23"/>
      <c r="J858" s="23">
        <v>72652670.420000002</v>
      </c>
      <c r="K858" s="23"/>
      <c r="L858" s="23">
        <v>964.38</v>
      </c>
      <c r="M858" s="23"/>
      <c r="N858" s="24">
        <v>99.998672633512896</v>
      </c>
      <c r="O858" s="24"/>
      <c r="P858" s="24"/>
    </row>
    <row r="859" spans="1:16" ht="31.5" x14ac:dyDescent="0.25">
      <c r="A859" s="2" t="s">
        <v>28</v>
      </c>
      <c r="B859" s="22" t="s">
        <v>99</v>
      </c>
      <c r="C859" s="22"/>
      <c r="D859" s="3" t="s">
        <v>278</v>
      </c>
      <c r="E859" s="3" t="s">
        <v>647</v>
      </c>
      <c r="F859" s="22" t="s">
        <v>29</v>
      </c>
      <c r="G859" s="22"/>
      <c r="H859" s="23">
        <v>72653634.799999997</v>
      </c>
      <c r="I859" s="23"/>
      <c r="J859" s="23">
        <v>72652670.420000002</v>
      </c>
      <c r="K859" s="23"/>
      <c r="L859" s="23">
        <v>964.38</v>
      </c>
      <c r="M859" s="23"/>
      <c r="N859" s="24">
        <v>99.998672633512896</v>
      </c>
      <c r="O859" s="24"/>
      <c r="P859" s="24"/>
    </row>
    <row r="860" spans="1:16" ht="31.5" x14ac:dyDescent="0.25">
      <c r="A860" s="2" t="s">
        <v>30</v>
      </c>
      <c r="B860" s="22" t="s">
        <v>99</v>
      </c>
      <c r="C860" s="22"/>
      <c r="D860" s="3" t="s">
        <v>278</v>
      </c>
      <c r="E860" s="3" t="s">
        <v>647</v>
      </c>
      <c r="F860" s="22" t="s">
        <v>31</v>
      </c>
      <c r="G860" s="22"/>
      <c r="H860" s="23">
        <v>72653634.799999997</v>
      </c>
      <c r="I860" s="23"/>
      <c r="J860" s="23">
        <v>72652670.420000002</v>
      </c>
      <c r="K860" s="23"/>
      <c r="L860" s="23">
        <v>964.38</v>
      </c>
      <c r="M860" s="23"/>
      <c r="N860" s="24">
        <v>99.998672633512896</v>
      </c>
      <c r="O860" s="24"/>
      <c r="P860" s="24"/>
    </row>
    <row r="861" spans="1:16" s="9" customFormat="1" ht="40.5" customHeight="1" x14ac:dyDescent="0.25">
      <c r="A861" s="10" t="s">
        <v>648</v>
      </c>
      <c r="B861" s="30" t="s">
        <v>649</v>
      </c>
      <c r="C861" s="30"/>
      <c r="D861" s="11"/>
      <c r="E861" s="11"/>
      <c r="F861" s="30"/>
      <c r="G861" s="30"/>
      <c r="H861" s="31">
        <v>12206487925.33</v>
      </c>
      <c r="I861" s="31"/>
      <c r="J861" s="31">
        <v>11806399984.68</v>
      </c>
      <c r="K861" s="31"/>
      <c r="L861" s="31">
        <v>400087940.64999998</v>
      </c>
      <c r="M861" s="31"/>
      <c r="N861" s="32">
        <v>96.722333704031556</v>
      </c>
      <c r="O861" s="32"/>
      <c r="P861" s="32"/>
    </row>
    <row r="862" spans="1:16" x14ac:dyDescent="0.25">
      <c r="A862" s="2" t="s">
        <v>650</v>
      </c>
      <c r="B862" s="22" t="s">
        <v>649</v>
      </c>
      <c r="C862" s="22"/>
      <c r="D862" s="3" t="s">
        <v>3</v>
      </c>
      <c r="E862" s="3"/>
      <c r="F862" s="22"/>
      <c r="G862" s="22"/>
      <c r="H862" s="23">
        <v>3520873111.9400001</v>
      </c>
      <c r="I862" s="23"/>
      <c r="J862" s="23">
        <v>3293303116.7800002</v>
      </c>
      <c r="K862" s="23"/>
      <c r="L862" s="23">
        <v>227569995.16</v>
      </c>
      <c r="M862" s="23"/>
      <c r="N862" s="24">
        <v>93.536546534771063</v>
      </c>
      <c r="O862" s="24"/>
      <c r="P862" s="24"/>
    </row>
    <row r="863" spans="1:16" x14ac:dyDescent="0.25">
      <c r="A863" s="2" t="s">
        <v>128</v>
      </c>
      <c r="B863" s="22" t="s">
        <v>649</v>
      </c>
      <c r="C863" s="22"/>
      <c r="D863" s="3" t="s">
        <v>3</v>
      </c>
      <c r="E863" s="3" t="s">
        <v>129</v>
      </c>
      <c r="F863" s="22"/>
      <c r="G863" s="22"/>
      <c r="H863" s="23">
        <v>3280562820.5900002</v>
      </c>
      <c r="I863" s="23"/>
      <c r="J863" s="23">
        <v>3252183677.6599998</v>
      </c>
      <c r="K863" s="23"/>
      <c r="L863" s="23">
        <v>28379142.93</v>
      </c>
      <c r="M863" s="23"/>
      <c r="N863" s="24">
        <v>99.134930666412401</v>
      </c>
      <c r="O863" s="24"/>
      <c r="P863" s="24"/>
    </row>
    <row r="864" spans="1:16" x14ac:dyDescent="0.25">
      <c r="A864" s="2" t="s">
        <v>130</v>
      </c>
      <c r="B864" s="22" t="s">
        <v>649</v>
      </c>
      <c r="C864" s="22"/>
      <c r="D864" s="3" t="s">
        <v>3</v>
      </c>
      <c r="E864" s="3" t="s">
        <v>131</v>
      </c>
      <c r="F864" s="22"/>
      <c r="G864" s="22"/>
      <c r="H864" s="23">
        <v>3279362376.5999999</v>
      </c>
      <c r="I864" s="23"/>
      <c r="J864" s="23">
        <v>3250983233.6799998</v>
      </c>
      <c r="K864" s="23"/>
      <c r="L864" s="23">
        <v>28379142.920000002</v>
      </c>
      <c r="M864" s="23"/>
      <c r="N864" s="24">
        <v>99.134613999279239</v>
      </c>
      <c r="O864" s="24"/>
      <c r="P864" s="24"/>
    </row>
    <row r="865" spans="1:16" ht="63" x14ac:dyDescent="0.25">
      <c r="A865" s="2" t="s">
        <v>132</v>
      </c>
      <c r="B865" s="22" t="s">
        <v>649</v>
      </c>
      <c r="C865" s="22"/>
      <c r="D865" s="3" t="s">
        <v>3</v>
      </c>
      <c r="E865" s="3" t="s">
        <v>133</v>
      </c>
      <c r="F865" s="22"/>
      <c r="G865" s="22"/>
      <c r="H865" s="23">
        <v>3197408401.52</v>
      </c>
      <c r="I865" s="23"/>
      <c r="J865" s="23">
        <v>3169030316.3400002</v>
      </c>
      <c r="K865" s="23"/>
      <c r="L865" s="23">
        <v>28378085.18</v>
      </c>
      <c r="M865" s="23"/>
      <c r="N865" s="24">
        <v>99.112466046986398</v>
      </c>
      <c r="O865" s="24"/>
      <c r="P865" s="24"/>
    </row>
    <row r="866" spans="1:16" ht="47.25" x14ac:dyDescent="0.25">
      <c r="A866" s="2" t="s">
        <v>651</v>
      </c>
      <c r="B866" s="22" t="s">
        <v>649</v>
      </c>
      <c r="C866" s="22"/>
      <c r="D866" s="3" t="s">
        <v>3</v>
      </c>
      <c r="E866" s="3" t="s">
        <v>652</v>
      </c>
      <c r="F866" s="22"/>
      <c r="G866" s="22"/>
      <c r="H866" s="23">
        <v>206236653.34999999</v>
      </c>
      <c r="I866" s="23"/>
      <c r="J866" s="23">
        <v>205641418.21000001</v>
      </c>
      <c r="K866" s="23"/>
      <c r="L866" s="23">
        <v>595235.14</v>
      </c>
      <c r="M866" s="23"/>
      <c r="N866" s="24">
        <v>99.711382467504535</v>
      </c>
      <c r="O866" s="24"/>
      <c r="P866" s="24"/>
    </row>
    <row r="867" spans="1:16" ht="31.5" x14ac:dyDescent="0.25">
      <c r="A867" s="2" t="s">
        <v>28</v>
      </c>
      <c r="B867" s="22" t="s">
        <v>649</v>
      </c>
      <c r="C867" s="22"/>
      <c r="D867" s="3" t="s">
        <v>3</v>
      </c>
      <c r="E867" s="3" t="s">
        <v>652</v>
      </c>
      <c r="F867" s="22" t="s">
        <v>29</v>
      </c>
      <c r="G867" s="22"/>
      <c r="H867" s="23">
        <v>206236653.34999999</v>
      </c>
      <c r="I867" s="23"/>
      <c r="J867" s="23">
        <v>205641418.21000001</v>
      </c>
      <c r="K867" s="23"/>
      <c r="L867" s="23">
        <v>595235.14</v>
      </c>
      <c r="M867" s="23"/>
      <c r="N867" s="24">
        <v>99.711382467504535</v>
      </c>
      <c r="O867" s="24"/>
      <c r="P867" s="24"/>
    </row>
    <row r="868" spans="1:16" ht="31.5" x14ac:dyDescent="0.25">
      <c r="A868" s="2" t="s">
        <v>30</v>
      </c>
      <c r="B868" s="22" t="s">
        <v>649</v>
      </c>
      <c r="C868" s="22"/>
      <c r="D868" s="3" t="s">
        <v>3</v>
      </c>
      <c r="E868" s="3" t="s">
        <v>652</v>
      </c>
      <c r="F868" s="22" t="s">
        <v>31</v>
      </c>
      <c r="G868" s="22"/>
      <c r="H868" s="23">
        <v>206236653.34999999</v>
      </c>
      <c r="I868" s="23"/>
      <c r="J868" s="23">
        <v>205641418.21000001</v>
      </c>
      <c r="K868" s="23"/>
      <c r="L868" s="23">
        <v>595235.14</v>
      </c>
      <c r="M868" s="23"/>
      <c r="N868" s="24">
        <v>99.711382467504535</v>
      </c>
      <c r="O868" s="24"/>
      <c r="P868" s="24"/>
    </row>
    <row r="869" spans="1:16" ht="47.25" x14ac:dyDescent="0.25">
      <c r="A869" s="2" t="s">
        <v>653</v>
      </c>
      <c r="B869" s="22" t="s">
        <v>649</v>
      </c>
      <c r="C869" s="22"/>
      <c r="D869" s="3" t="s">
        <v>3</v>
      </c>
      <c r="E869" s="3" t="s">
        <v>654</v>
      </c>
      <c r="F869" s="22"/>
      <c r="G869" s="22"/>
      <c r="H869" s="23">
        <v>1130800422.05</v>
      </c>
      <c r="I869" s="23"/>
      <c r="J869" s="23">
        <v>1119976649.0799999</v>
      </c>
      <c r="K869" s="23"/>
      <c r="L869" s="23">
        <v>10823772.970000001</v>
      </c>
      <c r="M869" s="23"/>
      <c r="N869" s="24">
        <v>99.042821990605745</v>
      </c>
      <c r="O869" s="24"/>
      <c r="P869" s="24"/>
    </row>
    <row r="870" spans="1:16" ht="31.5" x14ac:dyDescent="0.25">
      <c r="A870" s="2" t="s">
        <v>28</v>
      </c>
      <c r="B870" s="22" t="s">
        <v>649</v>
      </c>
      <c r="C870" s="22"/>
      <c r="D870" s="3" t="s">
        <v>3</v>
      </c>
      <c r="E870" s="3" t="s">
        <v>654</v>
      </c>
      <c r="F870" s="22" t="s">
        <v>29</v>
      </c>
      <c r="G870" s="22"/>
      <c r="H870" s="23">
        <v>466701697.52999997</v>
      </c>
      <c r="I870" s="23"/>
      <c r="J870" s="23">
        <v>456080217.14999998</v>
      </c>
      <c r="K870" s="23"/>
      <c r="L870" s="23">
        <v>10621480.380000001</v>
      </c>
      <c r="M870" s="23"/>
      <c r="N870" s="24">
        <v>97.724139330065924</v>
      </c>
      <c r="O870" s="24"/>
      <c r="P870" s="24"/>
    </row>
    <row r="871" spans="1:16" ht="31.5" x14ac:dyDescent="0.25">
      <c r="A871" s="2" t="s">
        <v>30</v>
      </c>
      <c r="B871" s="22" t="s">
        <v>649</v>
      </c>
      <c r="C871" s="22"/>
      <c r="D871" s="3" t="s">
        <v>3</v>
      </c>
      <c r="E871" s="3" t="s">
        <v>654</v>
      </c>
      <c r="F871" s="22" t="s">
        <v>31</v>
      </c>
      <c r="G871" s="22"/>
      <c r="H871" s="23">
        <v>466701697.52999997</v>
      </c>
      <c r="I871" s="23"/>
      <c r="J871" s="23">
        <v>456080217.14999998</v>
      </c>
      <c r="K871" s="23"/>
      <c r="L871" s="23">
        <v>10621480.380000001</v>
      </c>
      <c r="M871" s="23"/>
      <c r="N871" s="24">
        <v>97.724139330065924</v>
      </c>
      <c r="O871" s="24"/>
      <c r="P871" s="24"/>
    </row>
    <row r="872" spans="1:16" ht="31.5" x14ac:dyDescent="0.25">
      <c r="A872" s="2" t="s">
        <v>152</v>
      </c>
      <c r="B872" s="22" t="s">
        <v>649</v>
      </c>
      <c r="C872" s="22"/>
      <c r="D872" s="3" t="s">
        <v>3</v>
      </c>
      <c r="E872" s="3" t="s">
        <v>654</v>
      </c>
      <c r="F872" s="22" t="s">
        <v>153</v>
      </c>
      <c r="G872" s="22"/>
      <c r="H872" s="23">
        <v>664098724.51999998</v>
      </c>
      <c r="I872" s="23"/>
      <c r="J872" s="23">
        <v>663896431.92999995</v>
      </c>
      <c r="K872" s="23"/>
      <c r="L872" s="23">
        <v>202292.59</v>
      </c>
      <c r="M872" s="23"/>
      <c r="N872" s="24">
        <v>99.969538777514416</v>
      </c>
      <c r="O872" s="24"/>
      <c r="P872" s="24"/>
    </row>
    <row r="873" spans="1:16" x14ac:dyDescent="0.25">
      <c r="A873" s="2" t="s">
        <v>302</v>
      </c>
      <c r="B873" s="22" t="s">
        <v>649</v>
      </c>
      <c r="C873" s="22"/>
      <c r="D873" s="3" t="s">
        <v>3</v>
      </c>
      <c r="E873" s="3" t="s">
        <v>654</v>
      </c>
      <c r="F873" s="22" t="s">
        <v>303</v>
      </c>
      <c r="G873" s="22"/>
      <c r="H873" s="23">
        <v>587660925.51999998</v>
      </c>
      <c r="I873" s="23"/>
      <c r="J873" s="23">
        <v>587460231.92999995</v>
      </c>
      <c r="K873" s="23"/>
      <c r="L873" s="23">
        <v>200693.59</v>
      </c>
      <c r="M873" s="23"/>
      <c r="N873" s="24">
        <v>99.965848743504182</v>
      </c>
      <c r="O873" s="24"/>
      <c r="P873" s="24"/>
    </row>
    <row r="874" spans="1:16" x14ac:dyDescent="0.25">
      <c r="A874" s="2" t="s">
        <v>184</v>
      </c>
      <c r="B874" s="22" t="s">
        <v>649</v>
      </c>
      <c r="C874" s="22"/>
      <c r="D874" s="3" t="s">
        <v>3</v>
      </c>
      <c r="E874" s="3" t="s">
        <v>654</v>
      </c>
      <c r="F874" s="22" t="s">
        <v>185</v>
      </c>
      <c r="G874" s="22"/>
      <c r="H874" s="23">
        <v>76437799</v>
      </c>
      <c r="I874" s="23"/>
      <c r="J874" s="23">
        <v>76436200</v>
      </c>
      <c r="K874" s="23"/>
      <c r="L874" s="23">
        <v>1599</v>
      </c>
      <c r="M874" s="23"/>
      <c r="N874" s="24">
        <v>99.997908103031591</v>
      </c>
      <c r="O874" s="24"/>
      <c r="P874" s="24"/>
    </row>
    <row r="875" spans="1:16" ht="141.75" x14ac:dyDescent="0.25">
      <c r="A875" s="2" t="s">
        <v>655</v>
      </c>
      <c r="B875" s="22" t="s">
        <v>649</v>
      </c>
      <c r="C875" s="22"/>
      <c r="D875" s="3" t="s">
        <v>3</v>
      </c>
      <c r="E875" s="3" t="s">
        <v>656</v>
      </c>
      <c r="F875" s="22"/>
      <c r="G875" s="22"/>
      <c r="H875" s="23">
        <v>1540542000</v>
      </c>
      <c r="I875" s="23"/>
      <c r="J875" s="23">
        <v>1537750042.0599999</v>
      </c>
      <c r="K875" s="23"/>
      <c r="L875" s="23">
        <v>2791957.94</v>
      </c>
      <c r="M875" s="23"/>
      <c r="N875" s="24">
        <v>99.818767814184866</v>
      </c>
      <c r="O875" s="24"/>
      <c r="P875" s="24"/>
    </row>
    <row r="876" spans="1:16" ht="31.5" x14ac:dyDescent="0.25">
      <c r="A876" s="2" t="s">
        <v>152</v>
      </c>
      <c r="B876" s="22" t="s">
        <v>649</v>
      </c>
      <c r="C876" s="22"/>
      <c r="D876" s="3" t="s">
        <v>3</v>
      </c>
      <c r="E876" s="3" t="s">
        <v>656</v>
      </c>
      <c r="F876" s="22" t="s">
        <v>153</v>
      </c>
      <c r="G876" s="22"/>
      <c r="H876" s="23">
        <v>1540542000</v>
      </c>
      <c r="I876" s="23"/>
      <c r="J876" s="23">
        <v>1537750042.0599999</v>
      </c>
      <c r="K876" s="23"/>
      <c r="L876" s="23">
        <v>2791957.94</v>
      </c>
      <c r="M876" s="23"/>
      <c r="N876" s="24">
        <v>99.818767814184866</v>
      </c>
      <c r="O876" s="24"/>
      <c r="P876" s="24"/>
    </row>
    <row r="877" spans="1:16" x14ac:dyDescent="0.25">
      <c r="A877" s="2" t="s">
        <v>302</v>
      </c>
      <c r="B877" s="22" t="s">
        <v>649</v>
      </c>
      <c r="C877" s="22"/>
      <c r="D877" s="3" t="s">
        <v>3</v>
      </c>
      <c r="E877" s="3" t="s">
        <v>656</v>
      </c>
      <c r="F877" s="22" t="s">
        <v>303</v>
      </c>
      <c r="G877" s="22"/>
      <c r="H877" s="23">
        <v>1382635000</v>
      </c>
      <c r="I877" s="23"/>
      <c r="J877" s="23">
        <v>1380069413.0599999</v>
      </c>
      <c r="K877" s="23"/>
      <c r="L877" s="23">
        <v>2565586.94</v>
      </c>
      <c r="M877" s="23"/>
      <c r="N877" s="24">
        <v>99.81444221070636</v>
      </c>
      <c r="O877" s="24"/>
      <c r="P877" s="24"/>
    </row>
    <row r="878" spans="1:16" x14ac:dyDescent="0.25">
      <c r="A878" s="2" t="s">
        <v>184</v>
      </c>
      <c r="B878" s="22" t="s">
        <v>649</v>
      </c>
      <c r="C878" s="22"/>
      <c r="D878" s="3" t="s">
        <v>3</v>
      </c>
      <c r="E878" s="3" t="s">
        <v>656</v>
      </c>
      <c r="F878" s="22" t="s">
        <v>185</v>
      </c>
      <c r="G878" s="22"/>
      <c r="H878" s="23">
        <v>157907000</v>
      </c>
      <c r="I878" s="23"/>
      <c r="J878" s="23">
        <v>157680629</v>
      </c>
      <c r="K878" s="23"/>
      <c r="L878" s="23">
        <v>226371</v>
      </c>
      <c r="M878" s="23"/>
      <c r="N878" s="24">
        <v>99.856642834073213</v>
      </c>
      <c r="O878" s="24"/>
      <c r="P878" s="24"/>
    </row>
    <row r="879" spans="1:16" ht="110.25" x14ac:dyDescent="0.25">
      <c r="A879" s="2" t="s">
        <v>657</v>
      </c>
      <c r="B879" s="22" t="s">
        <v>649</v>
      </c>
      <c r="C879" s="22"/>
      <c r="D879" s="3" t="s">
        <v>3</v>
      </c>
      <c r="E879" s="3" t="s">
        <v>658</v>
      </c>
      <c r="F879" s="22"/>
      <c r="G879" s="22"/>
      <c r="H879" s="23">
        <v>101417000</v>
      </c>
      <c r="I879" s="23"/>
      <c r="J879" s="23">
        <v>101417000</v>
      </c>
      <c r="K879" s="23"/>
      <c r="L879" s="23"/>
      <c r="M879" s="23"/>
      <c r="N879" s="24">
        <v>100</v>
      </c>
      <c r="O879" s="24"/>
      <c r="P879" s="24"/>
    </row>
    <row r="880" spans="1:16" ht="31.5" x14ac:dyDescent="0.25">
      <c r="A880" s="2" t="s">
        <v>152</v>
      </c>
      <c r="B880" s="22" t="s">
        <v>649</v>
      </c>
      <c r="C880" s="22"/>
      <c r="D880" s="3" t="s">
        <v>3</v>
      </c>
      <c r="E880" s="3" t="s">
        <v>658</v>
      </c>
      <c r="F880" s="22" t="s">
        <v>153</v>
      </c>
      <c r="G880" s="22"/>
      <c r="H880" s="23">
        <v>101417000</v>
      </c>
      <c r="I880" s="23"/>
      <c r="J880" s="23">
        <v>101417000</v>
      </c>
      <c r="K880" s="23"/>
      <c r="L880" s="23"/>
      <c r="M880" s="23"/>
      <c r="N880" s="24">
        <v>100</v>
      </c>
      <c r="O880" s="24"/>
      <c r="P880" s="24"/>
    </row>
    <row r="881" spans="1:16" ht="63" x14ac:dyDescent="0.25">
      <c r="A881" s="2" t="s">
        <v>154</v>
      </c>
      <c r="B881" s="22" t="s">
        <v>649</v>
      </c>
      <c r="C881" s="22"/>
      <c r="D881" s="3" t="s">
        <v>3</v>
      </c>
      <c r="E881" s="3" t="s">
        <v>658</v>
      </c>
      <c r="F881" s="22" t="s">
        <v>155</v>
      </c>
      <c r="G881" s="22"/>
      <c r="H881" s="23">
        <v>101417000</v>
      </c>
      <c r="I881" s="23"/>
      <c r="J881" s="23">
        <v>101417000</v>
      </c>
      <c r="K881" s="23"/>
      <c r="L881" s="23"/>
      <c r="M881" s="23"/>
      <c r="N881" s="24">
        <v>100</v>
      </c>
      <c r="O881" s="24"/>
      <c r="P881" s="24"/>
    </row>
    <row r="882" spans="1:16" ht="63" x14ac:dyDescent="0.25">
      <c r="A882" s="2" t="s">
        <v>659</v>
      </c>
      <c r="B882" s="22" t="s">
        <v>649</v>
      </c>
      <c r="C882" s="22"/>
      <c r="D882" s="3" t="s">
        <v>3</v>
      </c>
      <c r="E882" s="3" t="s">
        <v>660</v>
      </c>
      <c r="F882" s="22"/>
      <c r="G882" s="22"/>
      <c r="H882" s="23">
        <v>96085326.120000005</v>
      </c>
      <c r="I882" s="23"/>
      <c r="J882" s="23">
        <v>92279749.810000002</v>
      </c>
      <c r="K882" s="23"/>
      <c r="L882" s="23">
        <v>3805576.31</v>
      </c>
      <c r="M882" s="23"/>
      <c r="N882" s="24">
        <v>96.039378265472862</v>
      </c>
      <c r="O882" s="24"/>
      <c r="P882" s="24"/>
    </row>
    <row r="883" spans="1:16" ht="31.5" x14ac:dyDescent="0.25">
      <c r="A883" s="2" t="s">
        <v>28</v>
      </c>
      <c r="B883" s="22" t="s">
        <v>649</v>
      </c>
      <c r="C883" s="22"/>
      <c r="D883" s="3" t="s">
        <v>3</v>
      </c>
      <c r="E883" s="3" t="s">
        <v>660</v>
      </c>
      <c r="F883" s="22" t="s">
        <v>29</v>
      </c>
      <c r="G883" s="22"/>
      <c r="H883" s="23">
        <v>82679045.340000004</v>
      </c>
      <c r="I883" s="23"/>
      <c r="J883" s="23">
        <v>78873469.030000001</v>
      </c>
      <c r="K883" s="23"/>
      <c r="L883" s="23">
        <v>3805576.31</v>
      </c>
      <c r="M883" s="23"/>
      <c r="N883" s="24">
        <v>95.397169507279173</v>
      </c>
      <c r="O883" s="24"/>
      <c r="P883" s="24"/>
    </row>
    <row r="884" spans="1:16" ht="31.5" x14ac:dyDescent="0.25">
      <c r="A884" s="2" t="s">
        <v>30</v>
      </c>
      <c r="B884" s="22" t="s">
        <v>649</v>
      </c>
      <c r="C884" s="22"/>
      <c r="D884" s="3" t="s">
        <v>3</v>
      </c>
      <c r="E884" s="3" t="s">
        <v>660</v>
      </c>
      <c r="F884" s="22" t="s">
        <v>31</v>
      </c>
      <c r="G884" s="22"/>
      <c r="H884" s="23">
        <v>82679045.340000004</v>
      </c>
      <c r="I884" s="23"/>
      <c r="J884" s="23">
        <v>78873469.030000001</v>
      </c>
      <c r="K884" s="23"/>
      <c r="L884" s="23">
        <v>3805576.31</v>
      </c>
      <c r="M884" s="23"/>
      <c r="N884" s="24">
        <v>95.397169507279173</v>
      </c>
      <c r="O884" s="24"/>
      <c r="P884" s="24"/>
    </row>
    <row r="885" spans="1:16" ht="31.5" x14ac:dyDescent="0.25">
      <c r="A885" s="2" t="s">
        <v>152</v>
      </c>
      <c r="B885" s="22" t="s">
        <v>649</v>
      </c>
      <c r="C885" s="22"/>
      <c r="D885" s="3" t="s">
        <v>3</v>
      </c>
      <c r="E885" s="3" t="s">
        <v>660</v>
      </c>
      <c r="F885" s="22" t="s">
        <v>153</v>
      </c>
      <c r="G885" s="22"/>
      <c r="H885" s="23">
        <v>12216893.779999999</v>
      </c>
      <c r="I885" s="23"/>
      <c r="J885" s="23">
        <v>12216893.779999999</v>
      </c>
      <c r="K885" s="23"/>
      <c r="L885" s="23"/>
      <c r="M885" s="23"/>
      <c r="N885" s="24">
        <v>100</v>
      </c>
      <c r="O885" s="24"/>
      <c r="P885" s="24"/>
    </row>
    <row r="886" spans="1:16" ht="63" x14ac:dyDescent="0.25">
      <c r="A886" s="2" t="s">
        <v>154</v>
      </c>
      <c r="B886" s="22" t="s">
        <v>649</v>
      </c>
      <c r="C886" s="22"/>
      <c r="D886" s="3" t="s">
        <v>3</v>
      </c>
      <c r="E886" s="3" t="s">
        <v>660</v>
      </c>
      <c r="F886" s="22" t="s">
        <v>155</v>
      </c>
      <c r="G886" s="22"/>
      <c r="H886" s="23">
        <v>12216893.779999999</v>
      </c>
      <c r="I886" s="23"/>
      <c r="J886" s="23">
        <v>12216893.779999999</v>
      </c>
      <c r="K886" s="23"/>
      <c r="L886" s="23"/>
      <c r="M886" s="23"/>
      <c r="N886" s="24">
        <v>100</v>
      </c>
      <c r="O886" s="24"/>
      <c r="P886" s="24"/>
    </row>
    <row r="887" spans="1:16" x14ac:dyDescent="0.25">
      <c r="A887" s="2" t="s">
        <v>38</v>
      </c>
      <c r="B887" s="22" t="s">
        <v>649</v>
      </c>
      <c r="C887" s="22"/>
      <c r="D887" s="3" t="s">
        <v>3</v>
      </c>
      <c r="E887" s="3" t="s">
        <v>660</v>
      </c>
      <c r="F887" s="22" t="s">
        <v>39</v>
      </c>
      <c r="G887" s="22"/>
      <c r="H887" s="23">
        <v>1189387</v>
      </c>
      <c r="I887" s="23"/>
      <c r="J887" s="23">
        <v>1189387</v>
      </c>
      <c r="K887" s="23"/>
      <c r="L887" s="23"/>
      <c r="M887" s="23"/>
      <c r="N887" s="24">
        <v>100</v>
      </c>
      <c r="O887" s="24"/>
      <c r="P887" s="24"/>
    </row>
    <row r="888" spans="1:16" x14ac:dyDescent="0.25">
      <c r="A888" s="2" t="s">
        <v>66</v>
      </c>
      <c r="B888" s="22" t="s">
        <v>649</v>
      </c>
      <c r="C888" s="22"/>
      <c r="D888" s="3" t="s">
        <v>3</v>
      </c>
      <c r="E888" s="3" t="s">
        <v>660</v>
      </c>
      <c r="F888" s="22" t="s">
        <v>67</v>
      </c>
      <c r="G888" s="22"/>
      <c r="H888" s="23">
        <v>1189387</v>
      </c>
      <c r="I888" s="23"/>
      <c r="J888" s="23">
        <v>1189387</v>
      </c>
      <c r="K888" s="23"/>
      <c r="L888" s="23"/>
      <c r="M888" s="23"/>
      <c r="N888" s="24">
        <v>100</v>
      </c>
      <c r="O888" s="24"/>
      <c r="P888" s="24"/>
    </row>
    <row r="889" spans="1:16" ht="47.25" x14ac:dyDescent="0.25">
      <c r="A889" s="2" t="s">
        <v>661</v>
      </c>
      <c r="B889" s="22" t="s">
        <v>649</v>
      </c>
      <c r="C889" s="22"/>
      <c r="D889" s="3" t="s">
        <v>3</v>
      </c>
      <c r="E889" s="3" t="s">
        <v>662</v>
      </c>
      <c r="F889" s="22"/>
      <c r="G889" s="22"/>
      <c r="H889" s="23">
        <v>122327000</v>
      </c>
      <c r="I889" s="23"/>
      <c r="J889" s="23">
        <v>111965457.18000001</v>
      </c>
      <c r="K889" s="23"/>
      <c r="L889" s="23">
        <v>10361542.82</v>
      </c>
      <c r="M889" s="23"/>
      <c r="N889" s="24">
        <v>91.529635468866246</v>
      </c>
      <c r="O889" s="24"/>
      <c r="P889" s="24"/>
    </row>
    <row r="890" spans="1:16" ht="31.5" x14ac:dyDescent="0.25">
      <c r="A890" s="2" t="s">
        <v>28</v>
      </c>
      <c r="B890" s="22" t="s">
        <v>649</v>
      </c>
      <c r="C890" s="22"/>
      <c r="D890" s="3" t="s">
        <v>3</v>
      </c>
      <c r="E890" s="3" t="s">
        <v>662</v>
      </c>
      <c r="F890" s="22" t="s">
        <v>29</v>
      </c>
      <c r="G890" s="22"/>
      <c r="H890" s="23">
        <v>97762000</v>
      </c>
      <c r="I890" s="23"/>
      <c r="J890" s="23">
        <v>97491504.180000007</v>
      </c>
      <c r="K890" s="23"/>
      <c r="L890" s="23">
        <v>270495.82</v>
      </c>
      <c r="M890" s="23"/>
      <c r="N890" s="24">
        <v>99.723311900329378</v>
      </c>
      <c r="O890" s="24"/>
      <c r="P890" s="24"/>
    </row>
    <row r="891" spans="1:16" ht="31.5" x14ac:dyDescent="0.25">
      <c r="A891" s="2" t="s">
        <v>30</v>
      </c>
      <c r="B891" s="22" t="s">
        <v>649</v>
      </c>
      <c r="C891" s="22"/>
      <c r="D891" s="3" t="s">
        <v>3</v>
      </c>
      <c r="E891" s="3" t="s">
        <v>662</v>
      </c>
      <c r="F891" s="22" t="s">
        <v>31</v>
      </c>
      <c r="G891" s="22"/>
      <c r="H891" s="23">
        <v>97762000</v>
      </c>
      <c r="I891" s="23"/>
      <c r="J891" s="23">
        <v>97491504.180000007</v>
      </c>
      <c r="K891" s="23"/>
      <c r="L891" s="23">
        <v>270495.82</v>
      </c>
      <c r="M891" s="23"/>
      <c r="N891" s="24">
        <v>99.723311900329378</v>
      </c>
      <c r="O891" s="24"/>
      <c r="P891" s="24"/>
    </row>
    <row r="892" spans="1:16" ht="31.5" x14ac:dyDescent="0.25">
      <c r="A892" s="2" t="s">
        <v>152</v>
      </c>
      <c r="B892" s="22" t="s">
        <v>649</v>
      </c>
      <c r="C892" s="22"/>
      <c r="D892" s="3" t="s">
        <v>3</v>
      </c>
      <c r="E892" s="3" t="s">
        <v>662</v>
      </c>
      <c r="F892" s="22" t="s">
        <v>153</v>
      </c>
      <c r="G892" s="22"/>
      <c r="H892" s="23">
        <v>24565000</v>
      </c>
      <c r="I892" s="23"/>
      <c r="J892" s="23">
        <v>14473953</v>
      </c>
      <c r="K892" s="23"/>
      <c r="L892" s="23">
        <v>10091047</v>
      </c>
      <c r="M892" s="23"/>
      <c r="N892" s="24">
        <v>58.921038062283735</v>
      </c>
      <c r="O892" s="24"/>
      <c r="P892" s="24"/>
    </row>
    <row r="893" spans="1:16" x14ac:dyDescent="0.25">
      <c r="A893" s="2" t="s">
        <v>302</v>
      </c>
      <c r="B893" s="22" t="s">
        <v>649</v>
      </c>
      <c r="C893" s="22"/>
      <c r="D893" s="3" t="s">
        <v>3</v>
      </c>
      <c r="E893" s="3" t="s">
        <v>662</v>
      </c>
      <c r="F893" s="22" t="s">
        <v>303</v>
      </c>
      <c r="G893" s="22"/>
      <c r="H893" s="23">
        <v>539000</v>
      </c>
      <c r="I893" s="23"/>
      <c r="J893" s="23"/>
      <c r="K893" s="23"/>
      <c r="L893" s="23">
        <v>539000</v>
      </c>
      <c r="M893" s="23"/>
      <c r="N893" s="24">
        <v>0</v>
      </c>
      <c r="O893" s="24"/>
      <c r="P893" s="24"/>
    </row>
    <row r="894" spans="1:16" ht="63" x14ac:dyDescent="0.25">
      <c r="A894" s="2" t="s">
        <v>154</v>
      </c>
      <c r="B894" s="22" t="s">
        <v>649</v>
      </c>
      <c r="C894" s="22"/>
      <c r="D894" s="3" t="s">
        <v>3</v>
      </c>
      <c r="E894" s="3" t="s">
        <v>662</v>
      </c>
      <c r="F894" s="22" t="s">
        <v>155</v>
      </c>
      <c r="G894" s="22"/>
      <c r="H894" s="23">
        <v>24026000</v>
      </c>
      <c r="I894" s="23"/>
      <c r="J894" s="23">
        <v>14473953</v>
      </c>
      <c r="K894" s="23"/>
      <c r="L894" s="23">
        <v>9552047</v>
      </c>
      <c r="M894" s="23"/>
      <c r="N894" s="24">
        <v>60.242874386081745</v>
      </c>
      <c r="O894" s="24"/>
      <c r="P894" s="24"/>
    </row>
    <row r="895" spans="1:16" x14ac:dyDescent="0.25">
      <c r="A895" s="2" t="s">
        <v>663</v>
      </c>
      <c r="B895" s="22" t="s">
        <v>649</v>
      </c>
      <c r="C895" s="22"/>
      <c r="D895" s="3" t="s">
        <v>3</v>
      </c>
      <c r="E895" s="3" t="s">
        <v>664</v>
      </c>
      <c r="F895" s="22"/>
      <c r="G895" s="22"/>
      <c r="H895" s="23">
        <v>81953975.079999998</v>
      </c>
      <c r="I895" s="23"/>
      <c r="J895" s="23">
        <v>81952917.340000004</v>
      </c>
      <c r="K895" s="23"/>
      <c r="L895" s="23">
        <v>1057.74</v>
      </c>
      <c r="M895" s="23"/>
      <c r="N895" s="24">
        <v>99.99870934875463</v>
      </c>
      <c r="O895" s="24"/>
      <c r="P895" s="24"/>
    </row>
    <row r="896" spans="1:16" ht="141.75" x14ac:dyDescent="0.25">
      <c r="A896" s="2" t="s">
        <v>665</v>
      </c>
      <c r="B896" s="22" t="s">
        <v>649</v>
      </c>
      <c r="C896" s="22"/>
      <c r="D896" s="3" t="s">
        <v>3</v>
      </c>
      <c r="E896" s="3" t="s">
        <v>666</v>
      </c>
      <c r="F896" s="22"/>
      <c r="G896" s="22"/>
      <c r="H896" s="23">
        <v>8746975.0800000001</v>
      </c>
      <c r="I896" s="23"/>
      <c r="J896" s="23">
        <v>8745955.3399999999</v>
      </c>
      <c r="K896" s="23"/>
      <c r="L896" s="23">
        <v>1019.74</v>
      </c>
      <c r="M896" s="23"/>
      <c r="N896" s="24">
        <v>99.988341798271136</v>
      </c>
      <c r="O896" s="24"/>
      <c r="P896" s="24"/>
    </row>
    <row r="897" spans="1:16" ht="31.5" x14ac:dyDescent="0.25">
      <c r="A897" s="2" t="s">
        <v>152</v>
      </c>
      <c r="B897" s="22" t="s">
        <v>649</v>
      </c>
      <c r="C897" s="22"/>
      <c r="D897" s="3" t="s">
        <v>3</v>
      </c>
      <c r="E897" s="3" t="s">
        <v>666</v>
      </c>
      <c r="F897" s="22" t="s">
        <v>153</v>
      </c>
      <c r="G897" s="22"/>
      <c r="H897" s="23">
        <v>8746975.0800000001</v>
      </c>
      <c r="I897" s="23"/>
      <c r="J897" s="23">
        <v>8745955.3399999999</v>
      </c>
      <c r="K897" s="23"/>
      <c r="L897" s="23">
        <v>1019.74</v>
      </c>
      <c r="M897" s="23"/>
      <c r="N897" s="24">
        <v>99.988341798271136</v>
      </c>
      <c r="O897" s="24"/>
      <c r="P897" s="24"/>
    </row>
    <row r="898" spans="1:16" ht="63" x14ac:dyDescent="0.25">
      <c r="A898" s="2" t="s">
        <v>154</v>
      </c>
      <c r="B898" s="22" t="s">
        <v>649</v>
      </c>
      <c r="C898" s="22"/>
      <c r="D898" s="3" t="s">
        <v>3</v>
      </c>
      <c r="E898" s="3" t="s">
        <v>666</v>
      </c>
      <c r="F898" s="22" t="s">
        <v>155</v>
      </c>
      <c r="G898" s="22"/>
      <c r="H898" s="23">
        <v>8746975.0800000001</v>
      </c>
      <c r="I898" s="23"/>
      <c r="J898" s="23">
        <v>8745955.3399999999</v>
      </c>
      <c r="K898" s="23"/>
      <c r="L898" s="23">
        <v>1019.74</v>
      </c>
      <c r="M898" s="23"/>
      <c r="N898" s="24">
        <v>99.988341798271136</v>
      </c>
      <c r="O898" s="24"/>
      <c r="P898" s="24"/>
    </row>
    <row r="899" spans="1:16" ht="78.75" x14ac:dyDescent="0.25">
      <c r="A899" s="2" t="s">
        <v>667</v>
      </c>
      <c r="B899" s="22" t="s">
        <v>649</v>
      </c>
      <c r="C899" s="22"/>
      <c r="D899" s="3" t="s">
        <v>3</v>
      </c>
      <c r="E899" s="3" t="s">
        <v>668</v>
      </c>
      <c r="F899" s="22"/>
      <c r="G899" s="22"/>
      <c r="H899" s="23">
        <v>73207000</v>
      </c>
      <c r="I899" s="23"/>
      <c r="J899" s="23">
        <v>73206962</v>
      </c>
      <c r="K899" s="23"/>
      <c r="L899" s="23">
        <v>38</v>
      </c>
      <c r="M899" s="23"/>
      <c r="N899" s="24">
        <v>99.999948092395542</v>
      </c>
      <c r="O899" s="24"/>
      <c r="P899" s="24"/>
    </row>
    <row r="900" spans="1:16" ht="31.5" x14ac:dyDescent="0.25">
      <c r="A900" s="2" t="s">
        <v>152</v>
      </c>
      <c r="B900" s="22" t="s">
        <v>649</v>
      </c>
      <c r="C900" s="22"/>
      <c r="D900" s="3" t="s">
        <v>3</v>
      </c>
      <c r="E900" s="3" t="s">
        <v>668</v>
      </c>
      <c r="F900" s="22" t="s">
        <v>153</v>
      </c>
      <c r="G900" s="22"/>
      <c r="H900" s="23">
        <v>73207000</v>
      </c>
      <c r="I900" s="23"/>
      <c r="J900" s="23">
        <v>73206962</v>
      </c>
      <c r="K900" s="23"/>
      <c r="L900" s="23">
        <v>38</v>
      </c>
      <c r="M900" s="23"/>
      <c r="N900" s="24">
        <v>99.999948092395542</v>
      </c>
      <c r="O900" s="24"/>
      <c r="P900" s="24"/>
    </row>
    <row r="901" spans="1:16" ht="63" x14ac:dyDescent="0.25">
      <c r="A901" s="2" t="s">
        <v>154</v>
      </c>
      <c r="B901" s="22" t="s">
        <v>649</v>
      </c>
      <c r="C901" s="22"/>
      <c r="D901" s="3" t="s">
        <v>3</v>
      </c>
      <c r="E901" s="3" t="s">
        <v>668</v>
      </c>
      <c r="F901" s="22" t="s">
        <v>155</v>
      </c>
      <c r="G901" s="22"/>
      <c r="H901" s="23">
        <v>73207000</v>
      </c>
      <c r="I901" s="23"/>
      <c r="J901" s="23">
        <v>73206962</v>
      </c>
      <c r="K901" s="23"/>
      <c r="L901" s="23">
        <v>38</v>
      </c>
      <c r="M901" s="23"/>
      <c r="N901" s="24">
        <v>99.999948092395542</v>
      </c>
      <c r="O901" s="24"/>
      <c r="P901" s="24"/>
    </row>
    <row r="902" spans="1:16" x14ac:dyDescent="0.25">
      <c r="A902" s="2" t="s">
        <v>669</v>
      </c>
      <c r="B902" s="22" t="s">
        <v>649</v>
      </c>
      <c r="C902" s="22"/>
      <c r="D902" s="3" t="s">
        <v>3</v>
      </c>
      <c r="E902" s="3" t="s">
        <v>670</v>
      </c>
      <c r="F902" s="22"/>
      <c r="G902" s="22"/>
      <c r="H902" s="23">
        <v>1200443.99</v>
      </c>
      <c r="I902" s="23"/>
      <c r="J902" s="23">
        <v>1200443.98</v>
      </c>
      <c r="K902" s="23"/>
      <c r="L902" s="23">
        <v>0.01</v>
      </c>
      <c r="M902" s="23"/>
      <c r="N902" s="24">
        <v>99.999999166974874</v>
      </c>
      <c r="O902" s="24"/>
      <c r="P902" s="24"/>
    </row>
    <row r="903" spans="1:16" ht="47.25" x14ac:dyDescent="0.25">
      <c r="A903" s="2" t="s">
        <v>10</v>
      </c>
      <c r="B903" s="22" t="s">
        <v>649</v>
      </c>
      <c r="C903" s="22"/>
      <c r="D903" s="3" t="s">
        <v>3</v>
      </c>
      <c r="E903" s="3" t="s">
        <v>671</v>
      </c>
      <c r="F903" s="22"/>
      <c r="G903" s="22"/>
      <c r="H903" s="23">
        <v>1200443.99</v>
      </c>
      <c r="I903" s="23"/>
      <c r="J903" s="23">
        <v>1200443.98</v>
      </c>
      <c r="K903" s="23"/>
      <c r="L903" s="23">
        <v>0.01</v>
      </c>
      <c r="M903" s="23"/>
      <c r="N903" s="24">
        <v>99.999999166974874</v>
      </c>
      <c r="O903" s="24"/>
      <c r="P903" s="24"/>
    </row>
    <row r="904" spans="1:16" x14ac:dyDescent="0.25">
      <c r="A904" s="2" t="s">
        <v>672</v>
      </c>
      <c r="B904" s="22" t="s">
        <v>649</v>
      </c>
      <c r="C904" s="22"/>
      <c r="D904" s="3" t="s">
        <v>3</v>
      </c>
      <c r="E904" s="3" t="s">
        <v>673</v>
      </c>
      <c r="F904" s="22"/>
      <c r="G904" s="22"/>
      <c r="H904" s="23">
        <v>1200443.99</v>
      </c>
      <c r="I904" s="23"/>
      <c r="J904" s="23">
        <v>1200443.98</v>
      </c>
      <c r="K904" s="23"/>
      <c r="L904" s="23">
        <v>0.01</v>
      </c>
      <c r="M904" s="23"/>
      <c r="N904" s="24">
        <v>99.999999166974874</v>
      </c>
      <c r="O904" s="24"/>
      <c r="P904" s="24"/>
    </row>
    <row r="905" spans="1:16" ht="31.5" x14ac:dyDescent="0.25">
      <c r="A905" s="2" t="s">
        <v>152</v>
      </c>
      <c r="B905" s="22" t="s">
        <v>649</v>
      </c>
      <c r="C905" s="22"/>
      <c r="D905" s="3" t="s">
        <v>3</v>
      </c>
      <c r="E905" s="3" t="s">
        <v>673</v>
      </c>
      <c r="F905" s="22" t="s">
        <v>153</v>
      </c>
      <c r="G905" s="22"/>
      <c r="H905" s="23">
        <v>1200443.99</v>
      </c>
      <c r="I905" s="23"/>
      <c r="J905" s="23">
        <v>1200443.98</v>
      </c>
      <c r="K905" s="23"/>
      <c r="L905" s="23">
        <v>0.01</v>
      </c>
      <c r="M905" s="23"/>
      <c r="N905" s="24">
        <v>99.999999166974874</v>
      </c>
      <c r="O905" s="24"/>
      <c r="P905" s="24"/>
    </row>
    <row r="906" spans="1:16" x14ac:dyDescent="0.25">
      <c r="A906" s="2" t="s">
        <v>302</v>
      </c>
      <c r="B906" s="22" t="s">
        <v>649</v>
      </c>
      <c r="C906" s="22"/>
      <c r="D906" s="3" t="s">
        <v>3</v>
      </c>
      <c r="E906" s="3" t="s">
        <v>673</v>
      </c>
      <c r="F906" s="22" t="s">
        <v>303</v>
      </c>
      <c r="G906" s="22"/>
      <c r="H906" s="23">
        <v>1005143.99</v>
      </c>
      <c r="I906" s="23"/>
      <c r="J906" s="23">
        <v>1005143.98</v>
      </c>
      <c r="K906" s="23"/>
      <c r="L906" s="23">
        <v>0.01</v>
      </c>
      <c r="M906" s="23"/>
      <c r="N906" s="24">
        <v>99.999999005117672</v>
      </c>
      <c r="O906" s="24"/>
      <c r="P906" s="24"/>
    </row>
    <row r="907" spans="1:16" x14ac:dyDescent="0.25">
      <c r="A907" s="2" t="s">
        <v>184</v>
      </c>
      <c r="B907" s="22" t="s">
        <v>649</v>
      </c>
      <c r="C907" s="22"/>
      <c r="D907" s="3" t="s">
        <v>3</v>
      </c>
      <c r="E907" s="3" t="s">
        <v>673</v>
      </c>
      <c r="F907" s="22" t="s">
        <v>185</v>
      </c>
      <c r="G907" s="22"/>
      <c r="H907" s="23">
        <v>195300</v>
      </c>
      <c r="I907" s="23"/>
      <c r="J907" s="23">
        <v>195300</v>
      </c>
      <c r="K907" s="23"/>
      <c r="L907" s="23">
        <v>0</v>
      </c>
      <c r="M907" s="23"/>
      <c r="N907" s="24">
        <v>100</v>
      </c>
      <c r="O907" s="24"/>
      <c r="P907" s="24"/>
    </row>
    <row r="908" spans="1:16" ht="47.25" x14ac:dyDescent="0.25">
      <c r="A908" s="2" t="s">
        <v>218</v>
      </c>
      <c r="B908" s="22" t="s">
        <v>649</v>
      </c>
      <c r="C908" s="22"/>
      <c r="D908" s="3" t="s">
        <v>3</v>
      </c>
      <c r="E908" s="3" t="s">
        <v>219</v>
      </c>
      <c r="F908" s="22"/>
      <c r="G908" s="22"/>
      <c r="H908" s="23">
        <v>1227359.08</v>
      </c>
      <c r="I908" s="23"/>
      <c r="J908" s="23">
        <v>1014314.07</v>
      </c>
      <c r="K908" s="23"/>
      <c r="L908" s="23">
        <v>213045.01</v>
      </c>
      <c r="M908" s="23"/>
      <c r="N908" s="24">
        <v>82.641998297678285</v>
      </c>
      <c r="O908" s="24"/>
      <c r="P908" s="24"/>
    </row>
    <row r="909" spans="1:16" ht="31.5" x14ac:dyDescent="0.25">
      <c r="A909" s="2" t="s">
        <v>256</v>
      </c>
      <c r="B909" s="22" t="s">
        <v>649</v>
      </c>
      <c r="C909" s="22"/>
      <c r="D909" s="3" t="s">
        <v>3</v>
      </c>
      <c r="E909" s="3" t="s">
        <v>257</v>
      </c>
      <c r="F909" s="22"/>
      <c r="G909" s="22"/>
      <c r="H909" s="23">
        <v>1227359.08</v>
      </c>
      <c r="I909" s="23"/>
      <c r="J909" s="23">
        <v>1014314.07</v>
      </c>
      <c r="K909" s="23"/>
      <c r="L909" s="23">
        <v>213045.01</v>
      </c>
      <c r="M909" s="23"/>
      <c r="N909" s="24">
        <v>82.641998297678285</v>
      </c>
      <c r="O909" s="24"/>
      <c r="P909" s="24"/>
    </row>
    <row r="910" spans="1:16" ht="78.75" x14ac:dyDescent="0.25">
      <c r="A910" s="2" t="s">
        <v>258</v>
      </c>
      <c r="B910" s="22" t="s">
        <v>649</v>
      </c>
      <c r="C910" s="22"/>
      <c r="D910" s="3" t="s">
        <v>3</v>
      </c>
      <c r="E910" s="3" t="s">
        <v>259</v>
      </c>
      <c r="F910" s="22"/>
      <c r="G910" s="22"/>
      <c r="H910" s="23">
        <v>1227359.08</v>
      </c>
      <c r="I910" s="23"/>
      <c r="J910" s="23">
        <v>1014314.07</v>
      </c>
      <c r="K910" s="23"/>
      <c r="L910" s="23">
        <v>213045.01</v>
      </c>
      <c r="M910" s="23"/>
      <c r="N910" s="24">
        <v>82.641998297678285</v>
      </c>
      <c r="O910" s="24"/>
      <c r="P910" s="24"/>
    </row>
    <row r="911" spans="1:16" ht="94.5" x14ac:dyDescent="0.25">
      <c r="A911" s="2" t="s">
        <v>674</v>
      </c>
      <c r="B911" s="22" t="s">
        <v>649</v>
      </c>
      <c r="C911" s="22"/>
      <c r="D911" s="3" t="s">
        <v>3</v>
      </c>
      <c r="E911" s="3" t="s">
        <v>675</v>
      </c>
      <c r="F911" s="22"/>
      <c r="G911" s="22"/>
      <c r="H911" s="23">
        <v>1227359.08</v>
      </c>
      <c r="I911" s="23"/>
      <c r="J911" s="23">
        <v>1014314.07</v>
      </c>
      <c r="K911" s="23"/>
      <c r="L911" s="23">
        <v>213045.01</v>
      </c>
      <c r="M911" s="23"/>
      <c r="N911" s="24">
        <v>82.641998297678285</v>
      </c>
      <c r="O911" s="24"/>
      <c r="P911" s="24"/>
    </row>
    <row r="912" spans="1:16" ht="31.5" x14ac:dyDescent="0.25">
      <c r="A912" s="2" t="s">
        <v>152</v>
      </c>
      <c r="B912" s="22" t="s">
        <v>649</v>
      </c>
      <c r="C912" s="22"/>
      <c r="D912" s="3" t="s">
        <v>3</v>
      </c>
      <c r="E912" s="3" t="s">
        <v>675</v>
      </c>
      <c r="F912" s="22" t="s">
        <v>153</v>
      </c>
      <c r="G912" s="22"/>
      <c r="H912" s="23">
        <v>1227359.08</v>
      </c>
      <c r="I912" s="23"/>
      <c r="J912" s="23">
        <v>1014314.07</v>
      </c>
      <c r="K912" s="23"/>
      <c r="L912" s="23">
        <v>213045.01</v>
      </c>
      <c r="M912" s="23"/>
      <c r="N912" s="24">
        <v>82.641998297678285</v>
      </c>
      <c r="O912" s="24"/>
      <c r="P912" s="24"/>
    </row>
    <row r="913" spans="1:16" x14ac:dyDescent="0.25">
      <c r="A913" s="2" t="s">
        <v>302</v>
      </c>
      <c r="B913" s="22" t="s">
        <v>649</v>
      </c>
      <c r="C913" s="22"/>
      <c r="D913" s="3" t="s">
        <v>3</v>
      </c>
      <c r="E913" s="3" t="s">
        <v>675</v>
      </c>
      <c r="F913" s="22" t="s">
        <v>303</v>
      </c>
      <c r="G913" s="22"/>
      <c r="H913" s="23">
        <v>1227359.08</v>
      </c>
      <c r="I913" s="23"/>
      <c r="J913" s="23">
        <v>1014314.07</v>
      </c>
      <c r="K913" s="23"/>
      <c r="L913" s="23">
        <v>213045.01</v>
      </c>
      <c r="M913" s="23"/>
      <c r="N913" s="24">
        <v>82.641998297678285</v>
      </c>
      <c r="O913" s="24"/>
      <c r="P913" s="24"/>
    </row>
    <row r="914" spans="1:16" ht="63" x14ac:dyDescent="0.25">
      <c r="A914" s="2" t="s">
        <v>74</v>
      </c>
      <c r="B914" s="22" t="s">
        <v>649</v>
      </c>
      <c r="C914" s="22"/>
      <c r="D914" s="3" t="s">
        <v>3</v>
      </c>
      <c r="E914" s="3" t="s">
        <v>75</v>
      </c>
      <c r="F914" s="22"/>
      <c r="G914" s="22"/>
      <c r="H914" s="23">
        <v>700000</v>
      </c>
      <c r="I914" s="23"/>
      <c r="J914" s="23">
        <v>637000</v>
      </c>
      <c r="K914" s="23"/>
      <c r="L914" s="23">
        <v>63000</v>
      </c>
      <c r="M914" s="23"/>
      <c r="N914" s="24">
        <v>91</v>
      </c>
      <c r="O914" s="24"/>
      <c r="P914" s="24"/>
    </row>
    <row r="915" spans="1:16" ht="31.5" x14ac:dyDescent="0.25">
      <c r="A915" s="2" t="s">
        <v>536</v>
      </c>
      <c r="B915" s="22" t="s">
        <v>649</v>
      </c>
      <c r="C915" s="22"/>
      <c r="D915" s="3" t="s">
        <v>3</v>
      </c>
      <c r="E915" s="3" t="s">
        <v>537</v>
      </c>
      <c r="F915" s="22"/>
      <c r="G915" s="22"/>
      <c r="H915" s="23">
        <v>700000</v>
      </c>
      <c r="I915" s="23"/>
      <c r="J915" s="23">
        <v>637000</v>
      </c>
      <c r="K915" s="23"/>
      <c r="L915" s="23">
        <v>63000</v>
      </c>
      <c r="M915" s="23"/>
      <c r="N915" s="24">
        <v>91</v>
      </c>
      <c r="O915" s="24"/>
      <c r="P915" s="24"/>
    </row>
    <row r="916" spans="1:16" ht="47.25" x14ac:dyDescent="0.25">
      <c r="A916" s="2" t="s">
        <v>538</v>
      </c>
      <c r="B916" s="22" t="s">
        <v>649</v>
      </c>
      <c r="C916" s="22"/>
      <c r="D916" s="3" t="s">
        <v>3</v>
      </c>
      <c r="E916" s="3" t="s">
        <v>539</v>
      </c>
      <c r="F916" s="22"/>
      <c r="G916" s="22"/>
      <c r="H916" s="23">
        <v>700000</v>
      </c>
      <c r="I916" s="23"/>
      <c r="J916" s="23">
        <v>637000</v>
      </c>
      <c r="K916" s="23"/>
      <c r="L916" s="23">
        <v>63000</v>
      </c>
      <c r="M916" s="23"/>
      <c r="N916" s="24">
        <v>91</v>
      </c>
      <c r="O916" s="24"/>
      <c r="P916" s="24"/>
    </row>
    <row r="917" spans="1:16" ht="94.5" x14ac:dyDescent="0.25">
      <c r="A917" s="2" t="s">
        <v>676</v>
      </c>
      <c r="B917" s="22" t="s">
        <v>649</v>
      </c>
      <c r="C917" s="22"/>
      <c r="D917" s="3" t="s">
        <v>3</v>
      </c>
      <c r="E917" s="3" t="s">
        <v>677</v>
      </c>
      <c r="F917" s="22"/>
      <c r="G917" s="22"/>
      <c r="H917" s="23">
        <v>400000</v>
      </c>
      <c r="I917" s="23"/>
      <c r="J917" s="23">
        <v>350000</v>
      </c>
      <c r="K917" s="23"/>
      <c r="L917" s="23">
        <v>50000</v>
      </c>
      <c r="M917" s="23"/>
      <c r="N917" s="24">
        <v>87.5</v>
      </c>
      <c r="O917" s="24"/>
      <c r="P917" s="24"/>
    </row>
    <row r="918" spans="1:16" ht="31.5" x14ac:dyDescent="0.25">
      <c r="A918" s="2" t="s">
        <v>152</v>
      </c>
      <c r="B918" s="22" t="s">
        <v>649</v>
      </c>
      <c r="C918" s="22"/>
      <c r="D918" s="3" t="s">
        <v>3</v>
      </c>
      <c r="E918" s="3" t="s">
        <v>677</v>
      </c>
      <c r="F918" s="22" t="s">
        <v>153</v>
      </c>
      <c r="G918" s="22"/>
      <c r="H918" s="23">
        <v>400000</v>
      </c>
      <c r="I918" s="23"/>
      <c r="J918" s="23">
        <v>350000</v>
      </c>
      <c r="K918" s="23"/>
      <c r="L918" s="23">
        <v>50000</v>
      </c>
      <c r="M918" s="23"/>
      <c r="N918" s="24">
        <v>87.5</v>
      </c>
      <c r="O918" s="24"/>
      <c r="P918" s="24"/>
    </row>
    <row r="919" spans="1:16" x14ac:dyDescent="0.25">
      <c r="A919" s="2" t="s">
        <v>302</v>
      </c>
      <c r="B919" s="22" t="s">
        <v>649</v>
      </c>
      <c r="C919" s="22"/>
      <c r="D919" s="3" t="s">
        <v>3</v>
      </c>
      <c r="E919" s="3" t="s">
        <v>677</v>
      </c>
      <c r="F919" s="22" t="s">
        <v>303</v>
      </c>
      <c r="G919" s="22"/>
      <c r="H919" s="23">
        <v>400000</v>
      </c>
      <c r="I919" s="23"/>
      <c r="J919" s="23">
        <v>350000</v>
      </c>
      <c r="K919" s="23"/>
      <c r="L919" s="23">
        <v>50000</v>
      </c>
      <c r="M919" s="23"/>
      <c r="N919" s="24">
        <v>87.5</v>
      </c>
      <c r="O919" s="24"/>
      <c r="P919" s="24"/>
    </row>
    <row r="920" spans="1:16" ht="94.5" x14ac:dyDescent="0.25">
      <c r="A920" s="2" t="s">
        <v>678</v>
      </c>
      <c r="B920" s="22" t="s">
        <v>649</v>
      </c>
      <c r="C920" s="22"/>
      <c r="D920" s="3" t="s">
        <v>3</v>
      </c>
      <c r="E920" s="3" t="s">
        <v>679</v>
      </c>
      <c r="F920" s="22"/>
      <c r="G920" s="22"/>
      <c r="H920" s="23">
        <v>300000</v>
      </c>
      <c r="I920" s="23"/>
      <c r="J920" s="23">
        <v>287000</v>
      </c>
      <c r="K920" s="23"/>
      <c r="L920" s="23">
        <v>13000</v>
      </c>
      <c r="M920" s="23"/>
      <c r="N920" s="24">
        <v>95.666666666666671</v>
      </c>
      <c r="O920" s="24"/>
      <c r="P920" s="24"/>
    </row>
    <row r="921" spans="1:16" ht="31.5" x14ac:dyDescent="0.25">
      <c r="A921" s="2" t="s">
        <v>152</v>
      </c>
      <c r="B921" s="22" t="s">
        <v>649</v>
      </c>
      <c r="C921" s="22"/>
      <c r="D921" s="3" t="s">
        <v>3</v>
      </c>
      <c r="E921" s="3" t="s">
        <v>679</v>
      </c>
      <c r="F921" s="22" t="s">
        <v>153</v>
      </c>
      <c r="G921" s="22"/>
      <c r="H921" s="23">
        <v>300000</v>
      </c>
      <c r="I921" s="23"/>
      <c r="J921" s="23">
        <v>287000</v>
      </c>
      <c r="K921" s="23"/>
      <c r="L921" s="23">
        <v>13000</v>
      </c>
      <c r="M921" s="23"/>
      <c r="N921" s="24">
        <v>95.666666666666671</v>
      </c>
      <c r="O921" s="24"/>
      <c r="P921" s="24"/>
    </row>
    <row r="922" spans="1:16" x14ac:dyDescent="0.25">
      <c r="A922" s="2" t="s">
        <v>302</v>
      </c>
      <c r="B922" s="22" t="s">
        <v>649</v>
      </c>
      <c r="C922" s="22"/>
      <c r="D922" s="3" t="s">
        <v>3</v>
      </c>
      <c r="E922" s="3" t="s">
        <v>679</v>
      </c>
      <c r="F922" s="22" t="s">
        <v>303</v>
      </c>
      <c r="G922" s="22"/>
      <c r="H922" s="23">
        <v>300000</v>
      </c>
      <c r="I922" s="23"/>
      <c r="J922" s="23">
        <v>287000</v>
      </c>
      <c r="K922" s="23"/>
      <c r="L922" s="23">
        <v>13000</v>
      </c>
      <c r="M922" s="23"/>
      <c r="N922" s="24">
        <v>95.666666666666671</v>
      </c>
      <c r="O922" s="24"/>
      <c r="P922" s="24"/>
    </row>
    <row r="923" spans="1:16" ht="31.5" x14ac:dyDescent="0.25">
      <c r="A923" s="2" t="s">
        <v>680</v>
      </c>
      <c r="B923" s="22" t="s">
        <v>649</v>
      </c>
      <c r="C923" s="22"/>
      <c r="D923" s="3" t="s">
        <v>3</v>
      </c>
      <c r="E923" s="3" t="s">
        <v>681</v>
      </c>
      <c r="F923" s="22"/>
      <c r="G923" s="22"/>
      <c r="H923" s="23">
        <v>236110460</v>
      </c>
      <c r="I923" s="23"/>
      <c r="J923" s="23">
        <v>37195652.780000001</v>
      </c>
      <c r="K923" s="23"/>
      <c r="L923" s="23">
        <v>198914807.22</v>
      </c>
      <c r="M923" s="23"/>
      <c r="N923" s="24">
        <v>15.753496384700618</v>
      </c>
      <c r="O923" s="24"/>
      <c r="P923" s="24"/>
    </row>
    <row r="924" spans="1:16" ht="31.5" x14ac:dyDescent="0.25">
      <c r="A924" s="2" t="s">
        <v>682</v>
      </c>
      <c r="B924" s="22" t="s">
        <v>649</v>
      </c>
      <c r="C924" s="22"/>
      <c r="D924" s="3" t="s">
        <v>3</v>
      </c>
      <c r="E924" s="3" t="s">
        <v>683</v>
      </c>
      <c r="F924" s="22"/>
      <c r="G924" s="22"/>
      <c r="H924" s="23">
        <v>236110460</v>
      </c>
      <c r="I924" s="23"/>
      <c r="J924" s="23">
        <v>37195652.780000001</v>
      </c>
      <c r="K924" s="23"/>
      <c r="L924" s="23">
        <v>198914807.22</v>
      </c>
      <c r="M924" s="23"/>
      <c r="N924" s="24">
        <v>15.753496384700618</v>
      </c>
      <c r="O924" s="24"/>
      <c r="P924" s="24"/>
    </row>
    <row r="925" spans="1:16" ht="31.5" x14ac:dyDescent="0.25">
      <c r="A925" s="2" t="s">
        <v>684</v>
      </c>
      <c r="B925" s="22" t="s">
        <v>649</v>
      </c>
      <c r="C925" s="22"/>
      <c r="D925" s="3" t="s">
        <v>3</v>
      </c>
      <c r="E925" s="3" t="s">
        <v>685</v>
      </c>
      <c r="F925" s="22"/>
      <c r="G925" s="22"/>
      <c r="H925" s="23">
        <v>236110460</v>
      </c>
      <c r="I925" s="23"/>
      <c r="J925" s="23">
        <v>37195652.780000001</v>
      </c>
      <c r="K925" s="23"/>
      <c r="L925" s="23">
        <v>198914807.22</v>
      </c>
      <c r="M925" s="23"/>
      <c r="N925" s="24">
        <v>15.753496384700618</v>
      </c>
      <c r="O925" s="24"/>
      <c r="P925" s="24"/>
    </row>
    <row r="926" spans="1:16" ht="47.25" x14ac:dyDescent="0.25">
      <c r="A926" s="2" t="s">
        <v>686</v>
      </c>
      <c r="B926" s="22" t="s">
        <v>649</v>
      </c>
      <c r="C926" s="22"/>
      <c r="D926" s="3" t="s">
        <v>3</v>
      </c>
      <c r="E926" s="3" t="s">
        <v>687</v>
      </c>
      <c r="F926" s="22"/>
      <c r="G926" s="22"/>
      <c r="H926" s="23">
        <v>2030460</v>
      </c>
      <c r="I926" s="23"/>
      <c r="J926" s="23"/>
      <c r="K926" s="23"/>
      <c r="L926" s="23">
        <v>2030460</v>
      </c>
      <c r="M926" s="23"/>
      <c r="N926" s="24">
        <v>0</v>
      </c>
      <c r="O926" s="24"/>
      <c r="P926" s="24"/>
    </row>
    <row r="927" spans="1:16" ht="31.5" x14ac:dyDescent="0.25">
      <c r="A927" s="2" t="s">
        <v>333</v>
      </c>
      <c r="B927" s="22" t="s">
        <v>649</v>
      </c>
      <c r="C927" s="22"/>
      <c r="D927" s="3" t="s">
        <v>3</v>
      </c>
      <c r="E927" s="3" t="s">
        <v>687</v>
      </c>
      <c r="F927" s="22" t="s">
        <v>334</v>
      </c>
      <c r="G927" s="22"/>
      <c r="H927" s="23">
        <v>2030460</v>
      </c>
      <c r="I927" s="23"/>
      <c r="J927" s="23"/>
      <c r="K927" s="23"/>
      <c r="L927" s="23">
        <v>2030460</v>
      </c>
      <c r="M927" s="23"/>
      <c r="N927" s="24">
        <v>0</v>
      </c>
      <c r="O927" s="24"/>
      <c r="P927" s="24"/>
    </row>
    <row r="928" spans="1:16" x14ac:dyDescent="0.25">
      <c r="A928" s="2" t="s">
        <v>335</v>
      </c>
      <c r="B928" s="22" t="s">
        <v>649</v>
      </c>
      <c r="C928" s="22"/>
      <c r="D928" s="3" t="s">
        <v>3</v>
      </c>
      <c r="E928" s="3" t="s">
        <v>687</v>
      </c>
      <c r="F928" s="22" t="s">
        <v>336</v>
      </c>
      <c r="G928" s="22"/>
      <c r="H928" s="23">
        <v>2030460</v>
      </c>
      <c r="I928" s="23"/>
      <c r="J928" s="23"/>
      <c r="K928" s="23"/>
      <c r="L928" s="23">
        <v>2030460</v>
      </c>
      <c r="M928" s="23"/>
      <c r="N928" s="24">
        <v>0</v>
      </c>
      <c r="O928" s="24"/>
      <c r="P928" s="24"/>
    </row>
    <row r="929" spans="1:16" ht="31.5" x14ac:dyDescent="0.25">
      <c r="A929" s="2" t="s">
        <v>688</v>
      </c>
      <c r="B929" s="22" t="s">
        <v>649</v>
      </c>
      <c r="C929" s="22"/>
      <c r="D929" s="3" t="s">
        <v>3</v>
      </c>
      <c r="E929" s="3" t="s">
        <v>689</v>
      </c>
      <c r="F929" s="22"/>
      <c r="G929" s="22"/>
      <c r="H929" s="23">
        <v>234080000</v>
      </c>
      <c r="I929" s="23"/>
      <c r="J929" s="23">
        <v>37195652.780000001</v>
      </c>
      <c r="K929" s="23"/>
      <c r="L929" s="23">
        <v>196884347.22</v>
      </c>
      <c r="M929" s="23"/>
      <c r="N929" s="24">
        <v>15.890145582706767</v>
      </c>
      <c r="O929" s="24"/>
      <c r="P929" s="24"/>
    </row>
    <row r="930" spans="1:16" ht="31.5" x14ac:dyDescent="0.25">
      <c r="A930" s="2" t="s">
        <v>333</v>
      </c>
      <c r="B930" s="22" t="s">
        <v>649</v>
      </c>
      <c r="C930" s="22"/>
      <c r="D930" s="3" t="s">
        <v>3</v>
      </c>
      <c r="E930" s="3" t="s">
        <v>689</v>
      </c>
      <c r="F930" s="22" t="s">
        <v>334</v>
      </c>
      <c r="G930" s="22"/>
      <c r="H930" s="23">
        <v>234080000</v>
      </c>
      <c r="I930" s="23"/>
      <c r="J930" s="23">
        <v>37195652.780000001</v>
      </c>
      <c r="K930" s="23"/>
      <c r="L930" s="23">
        <v>196884347.22</v>
      </c>
      <c r="M930" s="23"/>
      <c r="N930" s="24">
        <v>15.890145582706767</v>
      </c>
      <c r="O930" s="24"/>
      <c r="P930" s="24"/>
    </row>
    <row r="931" spans="1:16" x14ac:dyDescent="0.25">
      <c r="A931" s="2" t="s">
        <v>335</v>
      </c>
      <c r="B931" s="22" t="s">
        <v>649</v>
      </c>
      <c r="C931" s="22"/>
      <c r="D931" s="3" t="s">
        <v>3</v>
      </c>
      <c r="E931" s="3" t="s">
        <v>689</v>
      </c>
      <c r="F931" s="22" t="s">
        <v>336</v>
      </c>
      <c r="G931" s="22"/>
      <c r="H931" s="23">
        <v>234080000</v>
      </c>
      <c r="I931" s="23"/>
      <c r="J931" s="23">
        <v>37195652.780000001</v>
      </c>
      <c r="K931" s="23"/>
      <c r="L931" s="23">
        <v>196884347.22</v>
      </c>
      <c r="M931" s="23"/>
      <c r="N931" s="24">
        <v>15.890145582706767</v>
      </c>
      <c r="O931" s="24"/>
      <c r="P931" s="24"/>
    </row>
    <row r="932" spans="1:16" x14ac:dyDescent="0.25">
      <c r="A932" s="2" t="s">
        <v>18</v>
      </c>
      <c r="B932" s="22" t="s">
        <v>649</v>
      </c>
      <c r="C932" s="22"/>
      <c r="D932" s="3" t="s">
        <v>3</v>
      </c>
      <c r="E932" s="3" t="s">
        <v>19</v>
      </c>
      <c r="F932" s="22"/>
      <c r="G932" s="22"/>
      <c r="H932" s="23">
        <v>2272472.27</v>
      </c>
      <c r="I932" s="23"/>
      <c r="J932" s="23">
        <v>2272472.27</v>
      </c>
      <c r="K932" s="23"/>
      <c r="L932" s="23"/>
      <c r="M932" s="23"/>
      <c r="N932" s="24">
        <v>100</v>
      </c>
      <c r="O932" s="24"/>
      <c r="P932" s="24"/>
    </row>
    <row r="933" spans="1:16" x14ac:dyDescent="0.25">
      <c r="A933" s="2" t="s">
        <v>36</v>
      </c>
      <c r="B933" s="22" t="s">
        <v>649</v>
      </c>
      <c r="C933" s="22"/>
      <c r="D933" s="3" t="s">
        <v>3</v>
      </c>
      <c r="E933" s="3" t="s">
        <v>37</v>
      </c>
      <c r="F933" s="22"/>
      <c r="G933" s="22"/>
      <c r="H933" s="23">
        <v>2272472.27</v>
      </c>
      <c r="I933" s="23"/>
      <c r="J933" s="23">
        <v>2272472.27</v>
      </c>
      <c r="K933" s="23"/>
      <c r="L933" s="23"/>
      <c r="M933" s="23"/>
      <c r="N933" s="24">
        <v>100</v>
      </c>
      <c r="O933" s="24"/>
      <c r="P933" s="24"/>
    </row>
    <row r="934" spans="1:16" ht="31.5" x14ac:dyDescent="0.25">
      <c r="A934" s="2" t="s">
        <v>152</v>
      </c>
      <c r="B934" s="22" t="s">
        <v>649</v>
      </c>
      <c r="C934" s="22"/>
      <c r="D934" s="3" t="s">
        <v>3</v>
      </c>
      <c r="E934" s="3" t="s">
        <v>37</v>
      </c>
      <c r="F934" s="22" t="s">
        <v>153</v>
      </c>
      <c r="G934" s="22"/>
      <c r="H934" s="23">
        <v>2272472.27</v>
      </c>
      <c r="I934" s="23"/>
      <c r="J934" s="23">
        <v>2272472.27</v>
      </c>
      <c r="K934" s="23"/>
      <c r="L934" s="23"/>
      <c r="M934" s="23"/>
      <c r="N934" s="24">
        <v>100</v>
      </c>
      <c r="O934" s="24"/>
      <c r="P934" s="24"/>
    </row>
    <row r="935" spans="1:16" x14ac:dyDescent="0.25">
      <c r="A935" s="2" t="s">
        <v>184</v>
      </c>
      <c r="B935" s="22" t="s">
        <v>649</v>
      </c>
      <c r="C935" s="22"/>
      <c r="D935" s="3" t="s">
        <v>3</v>
      </c>
      <c r="E935" s="3" t="s">
        <v>37</v>
      </c>
      <c r="F935" s="22" t="s">
        <v>185</v>
      </c>
      <c r="G935" s="22"/>
      <c r="H935" s="23">
        <v>2272472.27</v>
      </c>
      <c r="I935" s="23"/>
      <c r="J935" s="23">
        <v>2272472.27</v>
      </c>
      <c r="K935" s="23"/>
      <c r="L935" s="23"/>
      <c r="M935" s="23"/>
      <c r="N935" s="24">
        <v>100</v>
      </c>
      <c r="O935" s="24"/>
      <c r="P935" s="24"/>
    </row>
    <row r="936" spans="1:16" x14ac:dyDescent="0.25">
      <c r="A936" s="2" t="s">
        <v>690</v>
      </c>
      <c r="B936" s="22" t="s">
        <v>649</v>
      </c>
      <c r="C936" s="22"/>
      <c r="D936" s="3" t="s">
        <v>5</v>
      </c>
      <c r="E936" s="3"/>
      <c r="F936" s="22"/>
      <c r="G936" s="22"/>
      <c r="H936" s="23">
        <v>7956709486.4099998</v>
      </c>
      <c r="I936" s="23"/>
      <c r="J936" s="23">
        <v>7787475399.75</v>
      </c>
      <c r="K936" s="23"/>
      <c r="L936" s="23">
        <v>169234086.66</v>
      </c>
      <c r="M936" s="23"/>
      <c r="N936" s="24">
        <v>97.873064399937562</v>
      </c>
      <c r="O936" s="24"/>
      <c r="P936" s="24"/>
    </row>
    <row r="937" spans="1:16" x14ac:dyDescent="0.25">
      <c r="A937" s="2" t="s">
        <v>128</v>
      </c>
      <c r="B937" s="22" t="s">
        <v>649</v>
      </c>
      <c r="C937" s="22"/>
      <c r="D937" s="3" t="s">
        <v>5</v>
      </c>
      <c r="E937" s="3" t="s">
        <v>129</v>
      </c>
      <c r="F937" s="22"/>
      <c r="G937" s="22"/>
      <c r="H937" s="23">
        <v>5898469160.4899998</v>
      </c>
      <c r="I937" s="23"/>
      <c r="J937" s="23">
        <v>5745463126.6000004</v>
      </c>
      <c r="K937" s="23"/>
      <c r="L937" s="23">
        <v>153006033.88999999</v>
      </c>
      <c r="M937" s="23"/>
      <c r="N937" s="24">
        <v>97.406004342365861</v>
      </c>
      <c r="O937" s="24"/>
      <c r="P937" s="24"/>
    </row>
    <row r="938" spans="1:16" x14ac:dyDescent="0.25">
      <c r="A938" s="2" t="s">
        <v>138</v>
      </c>
      <c r="B938" s="22" t="s">
        <v>649</v>
      </c>
      <c r="C938" s="22"/>
      <c r="D938" s="3" t="s">
        <v>5</v>
      </c>
      <c r="E938" s="3" t="s">
        <v>139</v>
      </c>
      <c r="F938" s="22"/>
      <c r="G938" s="22"/>
      <c r="H938" s="23">
        <v>5882920764.6000004</v>
      </c>
      <c r="I938" s="23"/>
      <c r="J938" s="23">
        <v>5732140111.5</v>
      </c>
      <c r="K938" s="23"/>
      <c r="L938" s="23">
        <v>150780653.09999999</v>
      </c>
      <c r="M938" s="23"/>
      <c r="N938" s="24">
        <v>97.43697630593104</v>
      </c>
      <c r="O938" s="24"/>
      <c r="P938" s="24"/>
    </row>
    <row r="939" spans="1:16" ht="31.5" x14ac:dyDescent="0.25">
      <c r="A939" s="2" t="s">
        <v>691</v>
      </c>
      <c r="B939" s="22" t="s">
        <v>649</v>
      </c>
      <c r="C939" s="22"/>
      <c r="D939" s="3" t="s">
        <v>5</v>
      </c>
      <c r="E939" s="3" t="s">
        <v>692</v>
      </c>
      <c r="F939" s="22"/>
      <c r="G939" s="22"/>
      <c r="H939" s="23">
        <v>5366011211.8500004</v>
      </c>
      <c r="I939" s="23"/>
      <c r="J939" s="23">
        <v>5284521770.0200005</v>
      </c>
      <c r="K939" s="23"/>
      <c r="L939" s="23">
        <v>81489441.829999998</v>
      </c>
      <c r="M939" s="23"/>
      <c r="N939" s="24">
        <v>98.481377719635717</v>
      </c>
      <c r="O939" s="24"/>
      <c r="P939" s="24"/>
    </row>
    <row r="940" spans="1:16" ht="47.25" x14ac:dyDescent="0.25">
      <c r="A940" s="2" t="s">
        <v>651</v>
      </c>
      <c r="B940" s="22" t="s">
        <v>649</v>
      </c>
      <c r="C940" s="22"/>
      <c r="D940" s="3" t="s">
        <v>5</v>
      </c>
      <c r="E940" s="3" t="s">
        <v>693</v>
      </c>
      <c r="F940" s="22"/>
      <c r="G940" s="22"/>
      <c r="H940" s="23">
        <v>31898256.420000002</v>
      </c>
      <c r="I940" s="23"/>
      <c r="J940" s="23">
        <v>29433640.629999999</v>
      </c>
      <c r="K940" s="23"/>
      <c r="L940" s="23">
        <v>2464615.79</v>
      </c>
      <c r="M940" s="23"/>
      <c r="N940" s="24">
        <v>92.273509380736229</v>
      </c>
      <c r="O940" s="24"/>
      <c r="P940" s="24"/>
    </row>
    <row r="941" spans="1:16" ht="31.5" x14ac:dyDescent="0.25">
      <c r="A941" s="2" t="s">
        <v>28</v>
      </c>
      <c r="B941" s="22" t="s">
        <v>649</v>
      </c>
      <c r="C941" s="22"/>
      <c r="D941" s="3" t="s">
        <v>5</v>
      </c>
      <c r="E941" s="3" t="s">
        <v>693</v>
      </c>
      <c r="F941" s="22" t="s">
        <v>29</v>
      </c>
      <c r="G941" s="22"/>
      <c r="H941" s="23">
        <v>31898256.420000002</v>
      </c>
      <c r="I941" s="23"/>
      <c r="J941" s="23">
        <v>29433640.629999999</v>
      </c>
      <c r="K941" s="23"/>
      <c r="L941" s="23">
        <v>2464615.79</v>
      </c>
      <c r="M941" s="23"/>
      <c r="N941" s="24">
        <v>92.273509380736229</v>
      </c>
      <c r="O941" s="24"/>
      <c r="P941" s="24"/>
    </row>
    <row r="942" spans="1:16" ht="31.5" x14ac:dyDescent="0.25">
      <c r="A942" s="2" t="s">
        <v>30</v>
      </c>
      <c r="B942" s="22" t="s">
        <v>649</v>
      </c>
      <c r="C942" s="22"/>
      <c r="D942" s="3" t="s">
        <v>5</v>
      </c>
      <c r="E942" s="3" t="s">
        <v>693</v>
      </c>
      <c r="F942" s="22" t="s">
        <v>31</v>
      </c>
      <c r="G942" s="22"/>
      <c r="H942" s="23">
        <v>31898256.420000002</v>
      </c>
      <c r="I942" s="23"/>
      <c r="J942" s="23">
        <v>29433640.629999999</v>
      </c>
      <c r="K942" s="23"/>
      <c r="L942" s="23">
        <v>2464615.79</v>
      </c>
      <c r="M942" s="23"/>
      <c r="N942" s="24">
        <v>92.273509380736229</v>
      </c>
      <c r="O942" s="24"/>
      <c r="P942" s="24"/>
    </row>
    <row r="943" spans="1:16" ht="47.25" x14ac:dyDescent="0.25">
      <c r="A943" s="2" t="s">
        <v>694</v>
      </c>
      <c r="B943" s="22" t="s">
        <v>649</v>
      </c>
      <c r="C943" s="22"/>
      <c r="D943" s="3" t="s">
        <v>5</v>
      </c>
      <c r="E943" s="3" t="s">
        <v>695</v>
      </c>
      <c r="F943" s="22"/>
      <c r="G943" s="22"/>
      <c r="H943" s="23">
        <v>1196074955.4300001</v>
      </c>
      <c r="I943" s="23"/>
      <c r="J943" s="23">
        <v>1144174804.6099999</v>
      </c>
      <c r="K943" s="23"/>
      <c r="L943" s="23">
        <v>51900150.82</v>
      </c>
      <c r="M943" s="23"/>
      <c r="N943" s="24">
        <v>95.660794452355915</v>
      </c>
      <c r="O943" s="24"/>
      <c r="P943" s="24"/>
    </row>
    <row r="944" spans="1:16" ht="78.75" x14ac:dyDescent="0.25">
      <c r="A944" s="2" t="s">
        <v>14</v>
      </c>
      <c r="B944" s="22" t="s">
        <v>649</v>
      </c>
      <c r="C944" s="22"/>
      <c r="D944" s="3" t="s">
        <v>5</v>
      </c>
      <c r="E944" s="3" t="s">
        <v>695</v>
      </c>
      <c r="F944" s="22" t="s">
        <v>15</v>
      </c>
      <c r="G944" s="22"/>
      <c r="H944" s="23">
        <v>58356276.100000001</v>
      </c>
      <c r="I944" s="23"/>
      <c r="J944" s="23">
        <v>58137218.969999999</v>
      </c>
      <c r="K944" s="23"/>
      <c r="L944" s="23">
        <v>219057.13</v>
      </c>
      <c r="M944" s="23"/>
      <c r="N944" s="24">
        <v>99.624621129654287</v>
      </c>
      <c r="O944" s="24"/>
      <c r="P944" s="24"/>
    </row>
    <row r="945" spans="1:16" x14ac:dyDescent="0.25">
      <c r="A945" s="2" t="s">
        <v>136</v>
      </c>
      <c r="B945" s="22" t="s">
        <v>649</v>
      </c>
      <c r="C945" s="22"/>
      <c r="D945" s="3" t="s">
        <v>5</v>
      </c>
      <c r="E945" s="3" t="s">
        <v>695</v>
      </c>
      <c r="F945" s="22" t="s">
        <v>137</v>
      </c>
      <c r="G945" s="22"/>
      <c r="H945" s="23">
        <v>58356276.100000001</v>
      </c>
      <c r="I945" s="23"/>
      <c r="J945" s="23">
        <v>58137218.969999999</v>
      </c>
      <c r="K945" s="23"/>
      <c r="L945" s="23">
        <v>219057.13</v>
      </c>
      <c r="M945" s="23"/>
      <c r="N945" s="24">
        <v>99.624621129654287</v>
      </c>
      <c r="O945" s="24"/>
      <c r="P945" s="24"/>
    </row>
    <row r="946" spans="1:16" ht="31.5" x14ac:dyDescent="0.25">
      <c r="A946" s="2" t="s">
        <v>28</v>
      </c>
      <c r="B946" s="22" t="s">
        <v>649</v>
      </c>
      <c r="C946" s="22"/>
      <c r="D946" s="3" t="s">
        <v>5</v>
      </c>
      <c r="E946" s="3" t="s">
        <v>695</v>
      </c>
      <c r="F946" s="22" t="s">
        <v>29</v>
      </c>
      <c r="G946" s="22"/>
      <c r="H946" s="23">
        <v>523216731.92000002</v>
      </c>
      <c r="I946" s="23"/>
      <c r="J946" s="23">
        <v>477845345.93000001</v>
      </c>
      <c r="K946" s="23"/>
      <c r="L946" s="23">
        <v>45371385.990000002</v>
      </c>
      <c r="M946" s="23"/>
      <c r="N946" s="24">
        <v>91.328376326287426</v>
      </c>
      <c r="O946" s="24"/>
      <c r="P946" s="24"/>
    </row>
    <row r="947" spans="1:16" ht="31.5" x14ac:dyDescent="0.25">
      <c r="A947" s="2" t="s">
        <v>30</v>
      </c>
      <c r="B947" s="22" t="s">
        <v>649</v>
      </c>
      <c r="C947" s="22"/>
      <c r="D947" s="3" t="s">
        <v>5</v>
      </c>
      <c r="E947" s="3" t="s">
        <v>695</v>
      </c>
      <c r="F947" s="22" t="s">
        <v>31</v>
      </c>
      <c r="G947" s="22"/>
      <c r="H947" s="23">
        <v>523216731.92000002</v>
      </c>
      <c r="I947" s="23"/>
      <c r="J947" s="23">
        <v>477845345.93000001</v>
      </c>
      <c r="K947" s="23"/>
      <c r="L947" s="23">
        <v>45371385.990000002</v>
      </c>
      <c r="M947" s="23"/>
      <c r="N947" s="24">
        <v>91.328376326287426</v>
      </c>
      <c r="O947" s="24"/>
      <c r="P947" s="24"/>
    </row>
    <row r="948" spans="1:16" ht="31.5" x14ac:dyDescent="0.25">
      <c r="A948" s="2" t="s">
        <v>152</v>
      </c>
      <c r="B948" s="22" t="s">
        <v>649</v>
      </c>
      <c r="C948" s="22"/>
      <c r="D948" s="3" t="s">
        <v>5</v>
      </c>
      <c r="E948" s="3" t="s">
        <v>695</v>
      </c>
      <c r="F948" s="22" t="s">
        <v>153</v>
      </c>
      <c r="G948" s="22"/>
      <c r="H948" s="23">
        <v>613690706.40999997</v>
      </c>
      <c r="I948" s="23"/>
      <c r="J948" s="23">
        <v>607432884.21000004</v>
      </c>
      <c r="K948" s="23"/>
      <c r="L948" s="23">
        <v>6257822.2000000002</v>
      </c>
      <c r="M948" s="23"/>
      <c r="N948" s="24">
        <v>98.980297056051697</v>
      </c>
      <c r="O948" s="24"/>
      <c r="P948" s="24"/>
    </row>
    <row r="949" spans="1:16" x14ac:dyDescent="0.25">
      <c r="A949" s="2" t="s">
        <v>302</v>
      </c>
      <c r="B949" s="22" t="s">
        <v>649</v>
      </c>
      <c r="C949" s="22"/>
      <c r="D949" s="3" t="s">
        <v>5</v>
      </c>
      <c r="E949" s="3" t="s">
        <v>695</v>
      </c>
      <c r="F949" s="22" t="s">
        <v>303</v>
      </c>
      <c r="G949" s="22"/>
      <c r="H949" s="23">
        <v>495831230.93000001</v>
      </c>
      <c r="I949" s="23"/>
      <c r="J949" s="23">
        <v>489631430.67000002</v>
      </c>
      <c r="K949" s="23"/>
      <c r="L949" s="23">
        <v>6199800.2599999998</v>
      </c>
      <c r="M949" s="23"/>
      <c r="N949" s="24">
        <v>98.749614813820543</v>
      </c>
      <c r="O949" s="24"/>
      <c r="P949" s="24"/>
    </row>
    <row r="950" spans="1:16" x14ac:dyDescent="0.25">
      <c r="A950" s="2" t="s">
        <v>184</v>
      </c>
      <c r="B950" s="22" t="s">
        <v>649</v>
      </c>
      <c r="C950" s="22"/>
      <c r="D950" s="3" t="s">
        <v>5</v>
      </c>
      <c r="E950" s="3" t="s">
        <v>695</v>
      </c>
      <c r="F950" s="22" t="s">
        <v>185</v>
      </c>
      <c r="G950" s="22"/>
      <c r="H950" s="23">
        <v>117859475.48</v>
      </c>
      <c r="I950" s="23"/>
      <c r="J950" s="23">
        <v>117801453.54000001</v>
      </c>
      <c r="K950" s="23"/>
      <c r="L950" s="23">
        <v>58021.94</v>
      </c>
      <c r="M950" s="23"/>
      <c r="N950" s="24">
        <v>99.950770237383381</v>
      </c>
      <c r="O950" s="24"/>
      <c r="P950" s="24"/>
    </row>
    <row r="951" spans="1:16" x14ac:dyDescent="0.25">
      <c r="A951" s="2" t="s">
        <v>38</v>
      </c>
      <c r="B951" s="22" t="s">
        <v>649</v>
      </c>
      <c r="C951" s="22"/>
      <c r="D951" s="3" t="s">
        <v>5</v>
      </c>
      <c r="E951" s="3" t="s">
        <v>695</v>
      </c>
      <c r="F951" s="22" t="s">
        <v>39</v>
      </c>
      <c r="G951" s="22"/>
      <c r="H951" s="23">
        <v>811241</v>
      </c>
      <c r="I951" s="23"/>
      <c r="J951" s="23">
        <v>759355.5</v>
      </c>
      <c r="K951" s="23"/>
      <c r="L951" s="23">
        <v>51885.5</v>
      </c>
      <c r="M951" s="23"/>
      <c r="N951" s="24">
        <v>93.604181741307457</v>
      </c>
      <c r="O951" s="24"/>
      <c r="P951" s="24"/>
    </row>
    <row r="952" spans="1:16" x14ac:dyDescent="0.25">
      <c r="A952" s="2" t="s">
        <v>66</v>
      </c>
      <c r="B952" s="22" t="s">
        <v>649</v>
      </c>
      <c r="C952" s="22"/>
      <c r="D952" s="3" t="s">
        <v>5</v>
      </c>
      <c r="E952" s="3" t="s">
        <v>695</v>
      </c>
      <c r="F952" s="22" t="s">
        <v>67</v>
      </c>
      <c r="G952" s="22"/>
      <c r="H952" s="23">
        <v>811241</v>
      </c>
      <c r="I952" s="23"/>
      <c r="J952" s="23">
        <v>759355.5</v>
      </c>
      <c r="K952" s="23"/>
      <c r="L952" s="23">
        <v>51885.5</v>
      </c>
      <c r="M952" s="23"/>
      <c r="N952" s="24">
        <v>93.604181741307457</v>
      </c>
      <c r="O952" s="24"/>
      <c r="P952" s="24"/>
    </row>
    <row r="953" spans="1:16" ht="252" x14ac:dyDescent="0.25">
      <c r="A953" s="2" t="s">
        <v>696</v>
      </c>
      <c r="B953" s="22" t="s">
        <v>649</v>
      </c>
      <c r="C953" s="22"/>
      <c r="D953" s="3" t="s">
        <v>5</v>
      </c>
      <c r="E953" s="3" t="s">
        <v>697</v>
      </c>
      <c r="F953" s="22"/>
      <c r="G953" s="22"/>
      <c r="H953" s="23">
        <v>141449000</v>
      </c>
      <c r="I953" s="23"/>
      <c r="J953" s="23">
        <v>136992477.47999999</v>
      </c>
      <c r="K953" s="23"/>
      <c r="L953" s="23">
        <v>4456522.5199999996</v>
      </c>
      <c r="M953" s="23"/>
      <c r="N953" s="24">
        <v>96.849378560470555</v>
      </c>
      <c r="O953" s="24"/>
      <c r="P953" s="24"/>
    </row>
    <row r="954" spans="1:16" ht="78.75" x14ac:dyDescent="0.25">
      <c r="A954" s="2" t="s">
        <v>14</v>
      </c>
      <c r="B954" s="22" t="s">
        <v>649</v>
      </c>
      <c r="C954" s="22"/>
      <c r="D954" s="3" t="s">
        <v>5</v>
      </c>
      <c r="E954" s="3" t="s">
        <v>697</v>
      </c>
      <c r="F954" s="22" t="s">
        <v>15</v>
      </c>
      <c r="G954" s="22"/>
      <c r="H954" s="23">
        <v>6456070</v>
      </c>
      <c r="I954" s="23"/>
      <c r="J954" s="23">
        <v>6374852.4800000004</v>
      </c>
      <c r="K954" s="23"/>
      <c r="L954" s="23">
        <v>81217.52</v>
      </c>
      <c r="M954" s="23"/>
      <c r="N954" s="24">
        <v>98.741997531005708</v>
      </c>
      <c r="O954" s="24"/>
      <c r="P954" s="24"/>
    </row>
    <row r="955" spans="1:16" x14ac:dyDescent="0.25">
      <c r="A955" s="2" t="s">
        <v>136</v>
      </c>
      <c r="B955" s="22" t="s">
        <v>649</v>
      </c>
      <c r="C955" s="22"/>
      <c r="D955" s="3" t="s">
        <v>5</v>
      </c>
      <c r="E955" s="3" t="s">
        <v>697</v>
      </c>
      <c r="F955" s="22" t="s">
        <v>137</v>
      </c>
      <c r="G955" s="22"/>
      <c r="H955" s="23">
        <v>6456070</v>
      </c>
      <c r="I955" s="23"/>
      <c r="J955" s="23">
        <v>6374852.4800000004</v>
      </c>
      <c r="K955" s="23"/>
      <c r="L955" s="23">
        <v>81217.52</v>
      </c>
      <c r="M955" s="23"/>
      <c r="N955" s="24">
        <v>98.741997531005708</v>
      </c>
      <c r="O955" s="24"/>
      <c r="P955" s="24"/>
    </row>
    <row r="956" spans="1:16" ht="31.5" x14ac:dyDescent="0.25">
      <c r="A956" s="2" t="s">
        <v>152</v>
      </c>
      <c r="B956" s="22" t="s">
        <v>649</v>
      </c>
      <c r="C956" s="22"/>
      <c r="D956" s="3" t="s">
        <v>5</v>
      </c>
      <c r="E956" s="3" t="s">
        <v>697</v>
      </c>
      <c r="F956" s="22" t="s">
        <v>153</v>
      </c>
      <c r="G956" s="22"/>
      <c r="H956" s="23">
        <v>134992930</v>
      </c>
      <c r="I956" s="23"/>
      <c r="J956" s="23">
        <v>130617625</v>
      </c>
      <c r="K956" s="23"/>
      <c r="L956" s="23">
        <v>4375305</v>
      </c>
      <c r="M956" s="23"/>
      <c r="N956" s="24">
        <v>96.758863593819328</v>
      </c>
      <c r="O956" s="24"/>
      <c r="P956" s="24"/>
    </row>
    <row r="957" spans="1:16" x14ac:dyDescent="0.25">
      <c r="A957" s="2" t="s">
        <v>302</v>
      </c>
      <c r="B957" s="22" t="s">
        <v>649</v>
      </c>
      <c r="C957" s="22"/>
      <c r="D957" s="3" t="s">
        <v>5</v>
      </c>
      <c r="E957" s="3" t="s">
        <v>697</v>
      </c>
      <c r="F957" s="22" t="s">
        <v>303</v>
      </c>
      <c r="G957" s="22"/>
      <c r="H957" s="23">
        <v>123665530</v>
      </c>
      <c r="I957" s="23"/>
      <c r="J957" s="23">
        <v>119454935</v>
      </c>
      <c r="K957" s="23"/>
      <c r="L957" s="23">
        <v>4210595</v>
      </c>
      <c r="M957" s="23"/>
      <c r="N957" s="24">
        <v>96.595174904437798</v>
      </c>
      <c r="O957" s="24"/>
      <c r="P957" s="24"/>
    </row>
    <row r="958" spans="1:16" x14ac:dyDescent="0.25">
      <c r="A958" s="2" t="s">
        <v>184</v>
      </c>
      <c r="B958" s="22" t="s">
        <v>649</v>
      </c>
      <c r="C958" s="22"/>
      <c r="D958" s="3" t="s">
        <v>5</v>
      </c>
      <c r="E958" s="3" t="s">
        <v>697</v>
      </c>
      <c r="F958" s="22" t="s">
        <v>185</v>
      </c>
      <c r="G958" s="22"/>
      <c r="H958" s="23">
        <v>11327400</v>
      </c>
      <c r="I958" s="23"/>
      <c r="J958" s="23">
        <v>11162690</v>
      </c>
      <c r="K958" s="23"/>
      <c r="L958" s="23">
        <v>164710</v>
      </c>
      <c r="M958" s="23"/>
      <c r="N958" s="24">
        <v>98.545915214435794</v>
      </c>
      <c r="O958" s="24"/>
      <c r="P958" s="24"/>
    </row>
    <row r="959" spans="1:16" ht="204.75" x14ac:dyDescent="0.25">
      <c r="A959" s="2" t="s">
        <v>698</v>
      </c>
      <c r="B959" s="22" t="s">
        <v>649</v>
      </c>
      <c r="C959" s="22"/>
      <c r="D959" s="3" t="s">
        <v>5</v>
      </c>
      <c r="E959" s="3" t="s">
        <v>699</v>
      </c>
      <c r="F959" s="22"/>
      <c r="G959" s="22"/>
      <c r="H959" s="23">
        <v>3710092000</v>
      </c>
      <c r="I959" s="23"/>
      <c r="J959" s="23">
        <v>3693026261.5500002</v>
      </c>
      <c r="K959" s="23"/>
      <c r="L959" s="23">
        <v>17065738.449999999</v>
      </c>
      <c r="M959" s="23"/>
      <c r="N959" s="24">
        <v>99.540018456415652</v>
      </c>
      <c r="O959" s="24"/>
      <c r="P959" s="24"/>
    </row>
    <row r="960" spans="1:16" ht="78.75" x14ac:dyDescent="0.25">
      <c r="A960" s="2" t="s">
        <v>14</v>
      </c>
      <c r="B960" s="22" t="s">
        <v>649</v>
      </c>
      <c r="C960" s="22"/>
      <c r="D960" s="3" t="s">
        <v>5</v>
      </c>
      <c r="E960" s="3" t="s">
        <v>699</v>
      </c>
      <c r="F960" s="22" t="s">
        <v>15</v>
      </c>
      <c r="G960" s="22"/>
      <c r="H960" s="23">
        <v>177553000</v>
      </c>
      <c r="I960" s="23"/>
      <c r="J960" s="23">
        <v>176443449.52000001</v>
      </c>
      <c r="K960" s="23"/>
      <c r="L960" s="23">
        <v>1109550.48</v>
      </c>
      <c r="M960" s="23"/>
      <c r="N960" s="24">
        <v>99.375087731550579</v>
      </c>
      <c r="O960" s="24"/>
      <c r="P960" s="24"/>
    </row>
    <row r="961" spans="1:16" x14ac:dyDescent="0.25">
      <c r="A961" s="2" t="s">
        <v>136</v>
      </c>
      <c r="B961" s="22" t="s">
        <v>649</v>
      </c>
      <c r="C961" s="22"/>
      <c r="D961" s="3" t="s">
        <v>5</v>
      </c>
      <c r="E961" s="3" t="s">
        <v>699</v>
      </c>
      <c r="F961" s="22" t="s">
        <v>137</v>
      </c>
      <c r="G961" s="22"/>
      <c r="H961" s="23">
        <v>177553000</v>
      </c>
      <c r="I961" s="23"/>
      <c r="J961" s="23">
        <v>176443449.52000001</v>
      </c>
      <c r="K961" s="23"/>
      <c r="L961" s="23">
        <v>1109550.48</v>
      </c>
      <c r="M961" s="23"/>
      <c r="N961" s="24">
        <v>99.375087731550579</v>
      </c>
      <c r="O961" s="24"/>
      <c r="P961" s="24"/>
    </row>
    <row r="962" spans="1:16" ht="31.5" x14ac:dyDescent="0.25">
      <c r="A962" s="2" t="s">
        <v>28</v>
      </c>
      <c r="B962" s="22" t="s">
        <v>649</v>
      </c>
      <c r="C962" s="22"/>
      <c r="D962" s="3" t="s">
        <v>5</v>
      </c>
      <c r="E962" s="3" t="s">
        <v>699</v>
      </c>
      <c r="F962" s="22" t="s">
        <v>29</v>
      </c>
      <c r="G962" s="22"/>
      <c r="H962" s="23">
        <v>3258508.48</v>
      </c>
      <c r="I962" s="23"/>
      <c r="J962" s="23">
        <v>2729965.2</v>
      </c>
      <c r="K962" s="23"/>
      <c r="L962" s="23">
        <v>528543.28</v>
      </c>
      <c r="M962" s="23"/>
      <c r="N962" s="24">
        <v>83.779594767235352</v>
      </c>
      <c r="O962" s="24"/>
      <c r="P962" s="24"/>
    </row>
    <row r="963" spans="1:16" ht="31.5" x14ac:dyDescent="0.25">
      <c r="A963" s="2" t="s">
        <v>30</v>
      </c>
      <c r="B963" s="22" t="s">
        <v>649</v>
      </c>
      <c r="C963" s="22"/>
      <c r="D963" s="3" t="s">
        <v>5</v>
      </c>
      <c r="E963" s="3" t="s">
        <v>699</v>
      </c>
      <c r="F963" s="22" t="s">
        <v>31</v>
      </c>
      <c r="G963" s="22"/>
      <c r="H963" s="23">
        <v>3258508.48</v>
      </c>
      <c r="I963" s="23"/>
      <c r="J963" s="23">
        <v>2729965.2</v>
      </c>
      <c r="K963" s="23"/>
      <c r="L963" s="23">
        <v>528543.28</v>
      </c>
      <c r="M963" s="23"/>
      <c r="N963" s="24">
        <v>83.779594767235352</v>
      </c>
      <c r="O963" s="24"/>
      <c r="P963" s="24"/>
    </row>
    <row r="964" spans="1:16" ht="31.5" x14ac:dyDescent="0.25">
      <c r="A964" s="2" t="s">
        <v>152</v>
      </c>
      <c r="B964" s="22" t="s">
        <v>649</v>
      </c>
      <c r="C964" s="22"/>
      <c r="D964" s="3" t="s">
        <v>5</v>
      </c>
      <c r="E964" s="3" t="s">
        <v>699</v>
      </c>
      <c r="F964" s="22" t="s">
        <v>153</v>
      </c>
      <c r="G964" s="22"/>
      <c r="H964" s="23">
        <v>3529280491.52</v>
      </c>
      <c r="I964" s="23"/>
      <c r="J964" s="23">
        <v>3513852846.8299999</v>
      </c>
      <c r="K964" s="23"/>
      <c r="L964" s="23">
        <v>15427644.689999999</v>
      </c>
      <c r="M964" s="23"/>
      <c r="N964" s="24">
        <v>99.562867141700167</v>
      </c>
      <c r="O964" s="24"/>
      <c r="P964" s="24"/>
    </row>
    <row r="965" spans="1:16" x14ac:dyDescent="0.25">
      <c r="A965" s="2" t="s">
        <v>302</v>
      </c>
      <c r="B965" s="22" t="s">
        <v>649</v>
      </c>
      <c r="C965" s="22"/>
      <c r="D965" s="3" t="s">
        <v>5</v>
      </c>
      <c r="E965" s="3" t="s">
        <v>699</v>
      </c>
      <c r="F965" s="22" t="s">
        <v>303</v>
      </c>
      <c r="G965" s="22"/>
      <c r="H965" s="23">
        <v>3234571594.6199999</v>
      </c>
      <c r="I965" s="23"/>
      <c r="J965" s="23">
        <v>3220687051.6700001</v>
      </c>
      <c r="K965" s="23"/>
      <c r="L965" s="23">
        <v>13884542.949999999</v>
      </c>
      <c r="M965" s="23"/>
      <c r="N965" s="24">
        <v>99.570745536345711</v>
      </c>
      <c r="O965" s="24"/>
      <c r="P965" s="24"/>
    </row>
    <row r="966" spans="1:16" x14ac:dyDescent="0.25">
      <c r="A966" s="2" t="s">
        <v>184</v>
      </c>
      <c r="B966" s="22" t="s">
        <v>649</v>
      </c>
      <c r="C966" s="22"/>
      <c r="D966" s="3" t="s">
        <v>5</v>
      </c>
      <c r="E966" s="3" t="s">
        <v>699</v>
      </c>
      <c r="F966" s="22" t="s">
        <v>185</v>
      </c>
      <c r="G966" s="22"/>
      <c r="H966" s="23">
        <v>294708896.89999998</v>
      </c>
      <c r="I966" s="23"/>
      <c r="J966" s="23">
        <v>293165795.16000003</v>
      </c>
      <c r="K966" s="23"/>
      <c r="L966" s="23">
        <v>1543101.74</v>
      </c>
      <c r="M966" s="23"/>
      <c r="N966" s="24">
        <v>99.47639797907982</v>
      </c>
      <c r="O966" s="24"/>
      <c r="P966" s="24"/>
    </row>
    <row r="967" spans="1:16" ht="173.25" x14ac:dyDescent="0.25">
      <c r="A967" s="2" t="s">
        <v>700</v>
      </c>
      <c r="B967" s="22" t="s">
        <v>649</v>
      </c>
      <c r="C967" s="22"/>
      <c r="D967" s="3" t="s">
        <v>5</v>
      </c>
      <c r="E967" s="3" t="s">
        <v>701</v>
      </c>
      <c r="F967" s="22"/>
      <c r="G967" s="22"/>
      <c r="H967" s="23">
        <v>286497000</v>
      </c>
      <c r="I967" s="23"/>
      <c r="J967" s="23">
        <v>280894585.75</v>
      </c>
      <c r="K967" s="23"/>
      <c r="L967" s="23">
        <v>5602414.25</v>
      </c>
      <c r="M967" s="23"/>
      <c r="N967" s="24">
        <v>98.044512071679634</v>
      </c>
      <c r="O967" s="24"/>
      <c r="P967" s="24"/>
    </row>
    <row r="968" spans="1:16" ht="31.5" x14ac:dyDescent="0.25">
      <c r="A968" s="2" t="s">
        <v>152</v>
      </c>
      <c r="B968" s="22" t="s">
        <v>649</v>
      </c>
      <c r="C968" s="22"/>
      <c r="D968" s="3" t="s">
        <v>5</v>
      </c>
      <c r="E968" s="3" t="s">
        <v>701</v>
      </c>
      <c r="F968" s="22" t="s">
        <v>153</v>
      </c>
      <c r="G968" s="22"/>
      <c r="H968" s="23">
        <v>286497000</v>
      </c>
      <c r="I968" s="23"/>
      <c r="J968" s="23">
        <v>280894585.75</v>
      </c>
      <c r="K968" s="23"/>
      <c r="L968" s="23">
        <v>5602414.25</v>
      </c>
      <c r="M968" s="23"/>
      <c r="N968" s="24">
        <v>98.044512071679634</v>
      </c>
      <c r="O968" s="24"/>
      <c r="P968" s="24"/>
    </row>
    <row r="969" spans="1:16" ht="63" x14ac:dyDescent="0.25">
      <c r="A969" s="2" t="s">
        <v>154</v>
      </c>
      <c r="B969" s="22" t="s">
        <v>649</v>
      </c>
      <c r="C969" s="22"/>
      <c r="D969" s="3" t="s">
        <v>5</v>
      </c>
      <c r="E969" s="3" t="s">
        <v>701</v>
      </c>
      <c r="F969" s="22" t="s">
        <v>155</v>
      </c>
      <c r="G969" s="22"/>
      <c r="H969" s="23">
        <v>286497000</v>
      </c>
      <c r="I969" s="23"/>
      <c r="J969" s="23">
        <v>280894585.75</v>
      </c>
      <c r="K969" s="23"/>
      <c r="L969" s="23">
        <v>5602414.25</v>
      </c>
      <c r="M969" s="23"/>
      <c r="N969" s="24">
        <v>98.044512071679634</v>
      </c>
      <c r="O969" s="24"/>
      <c r="P969" s="24"/>
    </row>
    <row r="970" spans="1:16" ht="94.5" x14ac:dyDescent="0.25">
      <c r="A970" s="2" t="s">
        <v>140</v>
      </c>
      <c r="B970" s="22" t="s">
        <v>649</v>
      </c>
      <c r="C970" s="22"/>
      <c r="D970" s="3" t="s">
        <v>5</v>
      </c>
      <c r="E970" s="3" t="s">
        <v>141</v>
      </c>
      <c r="F970" s="22"/>
      <c r="G970" s="22"/>
      <c r="H970" s="23">
        <v>471056602.47000003</v>
      </c>
      <c r="I970" s="23"/>
      <c r="J970" s="23">
        <v>403790829.95999998</v>
      </c>
      <c r="K970" s="23"/>
      <c r="L970" s="23">
        <v>67265772.510000005</v>
      </c>
      <c r="M970" s="23"/>
      <c r="N970" s="24">
        <v>85.720235708980653</v>
      </c>
      <c r="O970" s="24"/>
      <c r="P970" s="24"/>
    </row>
    <row r="971" spans="1:16" ht="78.75" x14ac:dyDescent="0.25">
      <c r="A971" s="2" t="s">
        <v>702</v>
      </c>
      <c r="B971" s="22" t="s">
        <v>649</v>
      </c>
      <c r="C971" s="22"/>
      <c r="D971" s="3" t="s">
        <v>5</v>
      </c>
      <c r="E971" s="3" t="s">
        <v>703</v>
      </c>
      <c r="F971" s="22"/>
      <c r="G971" s="22"/>
      <c r="H971" s="23">
        <v>7000</v>
      </c>
      <c r="I971" s="23"/>
      <c r="J971" s="23"/>
      <c r="K971" s="23"/>
      <c r="L971" s="23">
        <v>7000</v>
      </c>
      <c r="M971" s="23"/>
      <c r="N971" s="24">
        <v>0</v>
      </c>
      <c r="O971" s="24"/>
      <c r="P971" s="24"/>
    </row>
    <row r="972" spans="1:16" ht="31.5" x14ac:dyDescent="0.25">
      <c r="A972" s="2" t="s">
        <v>152</v>
      </c>
      <c r="B972" s="22" t="s">
        <v>649</v>
      </c>
      <c r="C972" s="22"/>
      <c r="D972" s="3" t="s">
        <v>5</v>
      </c>
      <c r="E972" s="3" t="s">
        <v>703</v>
      </c>
      <c r="F972" s="22" t="s">
        <v>153</v>
      </c>
      <c r="G972" s="22"/>
      <c r="H972" s="23">
        <v>7000</v>
      </c>
      <c r="I972" s="23"/>
      <c r="J972" s="23"/>
      <c r="K972" s="23"/>
      <c r="L972" s="23">
        <v>7000</v>
      </c>
      <c r="M972" s="23"/>
      <c r="N972" s="24">
        <v>0</v>
      </c>
      <c r="O972" s="24"/>
      <c r="P972" s="24"/>
    </row>
    <row r="973" spans="1:16" x14ac:dyDescent="0.25">
      <c r="A973" s="2" t="s">
        <v>302</v>
      </c>
      <c r="B973" s="22" t="s">
        <v>649</v>
      </c>
      <c r="C973" s="22"/>
      <c r="D973" s="3" t="s">
        <v>5</v>
      </c>
      <c r="E973" s="3" t="s">
        <v>703</v>
      </c>
      <c r="F973" s="22" t="s">
        <v>303</v>
      </c>
      <c r="G973" s="22"/>
      <c r="H973" s="23">
        <v>7000</v>
      </c>
      <c r="I973" s="23"/>
      <c r="J973" s="23"/>
      <c r="K973" s="23"/>
      <c r="L973" s="23">
        <v>7000</v>
      </c>
      <c r="M973" s="23"/>
      <c r="N973" s="24">
        <v>0</v>
      </c>
      <c r="O973" s="24"/>
      <c r="P973" s="24"/>
    </row>
    <row r="974" spans="1:16" ht="63" x14ac:dyDescent="0.25">
      <c r="A974" s="2" t="s">
        <v>704</v>
      </c>
      <c r="B974" s="22" t="s">
        <v>649</v>
      </c>
      <c r="C974" s="22"/>
      <c r="D974" s="3" t="s">
        <v>5</v>
      </c>
      <c r="E974" s="3" t="s">
        <v>705</v>
      </c>
      <c r="F974" s="22"/>
      <c r="G974" s="22"/>
      <c r="H974" s="23">
        <v>6762063</v>
      </c>
      <c r="I974" s="23"/>
      <c r="J974" s="23">
        <v>6134573.1399999997</v>
      </c>
      <c r="K974" s="23"/>
      <c r="L974" s="23">
        <v>627489.86</v>
      </c>
      <c r="M974" s="23"/>
      <c r="N974" s="24">
        <v>90.720437535113177</v>
      </c>
      <c r="O974" s="24"/>
      <c r="P974" s="24"/>
    </row>
    <row r="975" spans="1:16" ht="31.5" x14ac:dyDescent="0.25">
      <c r="A975" s="2" t="s">
        <v>28</v>
      </c>
      <c r="B975" s="22" t="s">
        <v>649</v>
      </c>
      <c r="C975" s="22"/>
      <c r="D975" s="3" t="s">
        <v>5</v>
      </c>
      <c r="E975" s="3" t="s">
        <v>705</v>
      </c>
      <c r="F975" s="22" t="s">
        <v>29</v>
      </c>
      <c r="G975" s="22"/>
      <c r="H975" s="23">
        <v>920570</v>
      </c>
      <c r="I975" s="23"/>
      <c r="J975" s="23">
        <v>860787.6</v>
      </c>
      <c r="K975" s="23"/>
      <c r="L975" s="23">
        <v>59782.400000000001</v>
      </c>
      <c r="M975" s="23"/>
      <c r="N975" s="24">
        <v>93.505936539318029</v>
      </c>
      <c r="O975" s="24"/>
      <c r="P975" s="24"/>
    </row>
    <row r="976" spans="1:16" ht="31.5" x14ac:dyDescent="0.25">
      <c r="A976" s="2" t="s">
        <v>30</v>
      </c>
      <c r="B976" s="22" t="s">
        <v>649</v>
      </c>
      <c r="C976" s="22"/>
      <c r="D976" s="3" t="s">
        <v>5</v>
      </c>
      <c r="E976" s="3" t="s">
        <v>705</v>
      </c>
      <c r="F976" s="22" t="s">
        <v>31</v>
      </c>
      <c r="G976" s="22"/>
      <c r="H976" s="23">
        <v>920570</v>
      </c>
      <c r="I976" s="23"/>
      <c r="J976" s="23">
        <v>860787.6</v>
      </c>
      <c r="K976" s="23"/>
      <c r="L976" s="23">
        <v>59782.400000000001</v>
      </c>
      <c r="M976" s="23"/>
      <c r="N976" s="24">
        <v>93.505936539318029</v>
      </c>
      <c r="O976" s="24"/>
      <c r="P976" s="24"/>
    </row>
    <row r="977" spans="1:16" ht="31.5" x14ac:dyDescent="0.25">
      <c r="A977" s="2" t="s">
        <v>152</v>
      </c>
      <c r="B977" s="22" t="s">
        <v>649</v>
      </c>
      <c r="C977" s="22"/>
      <c r="D977" s="3" t="s">
        <v>5</v>
      </c>
      <c r="E977" s="3" t="s">
        <v>705</v>
      </c>
      <c r="F977" s="22" t="s">
        <v>153</v>
      </c>
      <c r="G977" s="22"/>
      <c r="H977" s="23">
        <v>5841493</v>
      </c>
      <c r="I977" s="23"/>
      <c r="J977" s="23">
        <v>5273785.54</v>
      </c>
      <c r="K977" s="23"/>
      <c r="L977" s="23">
        <v>567707.46</v>
      </c>
      <c r="M977" s="23"/>
      <c r="N977" s="24">
        <v>90.281466399086668</v>
      </c>
      <c r="O977" s="24"/>
      <c r="P977" s="24"/>
    </row>
    <row r="978" spans="1:16" x14ac:dyDescent="0.25">
      <c r="A978" s="2" t="s">
        <v>302</v>
      </c>
      <c r="B978" s="22" t="s">
        <v>649</v>
      </c>
      <c r="C978" s="22"/>
      <c r="D978" s="3" t="s">
        <v>5</v>
      </c>
      <c r="E978" s="3" t="s">
        <v>705</v>
      </c>
      <c r="F978" s="22" t="s">
        <v>303</v>
      </c>
      <c r="G978" s="22"/>
      <c r="H978" s="23">
        <v>5841493</v>
      </c>
      <c r="I978" s="23"/>
      <c r="J978" s="23">
        <v>5273785.54</v>
      </c>
      <c r="K978" s="23"/>
      <c r="L978" s="23">
        <v>567707.46</v>
      </c>
      <c r="M978" s="23"/>
      <c r="N978" s="24">
        <v>90.281466399086668</v>
      </c>
      <c r="O978" s="24"/>
      <c r="P978" s="24"/>
    </row>
    <row r="979" spans="1:16" ht="94.5" x14ac:dyDescent="0.25">
      <c r="A979" s="2" t="s">
        <v>706</v>
      </c>
      <c r="B979" s="22" t="s">
        <v>649</v>
      </c>
      <c r="C979" s="22"/>
      <c r="D979" s="3" t="s">
        <v>5</v>
      </c>
      <c r="E979" s="3" t="s">
        <v>707</v>
      </c>
      <c r="F979" s="22"/>
      <c r="G979" s="22"/>
      <c r="H979" s="23">
        <v>94181119.680000007</v>
      </c>
      <c r="I979" s="23"/>
      <c r="J979" s="23">
        <v>79242998.689999998</v>
      </c>
      <c r="K979" s="23"/>
      <c r="L979" s="23">
        <v>14938120.99</v>
      </c>
      <c r="M979" s="23"/>
      <c r="N979" s="24">
        <v>84.138943090976852</v>
      </c>
      <c r="O979" s="24"/>
      <c r="P979" s="24"/>
    </row>
    <row r="980" spans="1:16" ht="31.5" x14ac:dyDescent="0.25">
      <c r="A980" s="2" t="s">
        <v>28</v>
      </c>
      <c r="B980" s="22" t="s">
        <v>649</v>
      </c>
      <c r="C980" s="22"/>
      <c r="D980" s="3" t="s">
        <v>5</v>
      </c>
      <c r="E980" s="3" t="s">
        <v>707</v>
      </c>
      <c r="F980" s="22" t="s">
        <v>29</v>
      </c>
      <c r="G980" s="22"/>
      <c r="H980" s="23">
        <v>92017096.680000007</v>
      </c>
      <c r="I980" s="23"/>
      <c r="J980" s="23">
        <v>77118516.689999998</v>
      </c>
      <c r="K980" s="23"/>
      <c r="L980" s="23">
        <v>14898579.99</v>
      </c>
      <c r="M980" s="23"/>
      <c r="N980" s="24">
        <v>83.808900163616855</v>
      </c>
      <c r="O980" s="24"/>
      <c r="P980" s="24"/>
    </row>
    <row r="981" spans="1:16" ht="31.5" x14ac:dyDescent="0.25">
      <c r="A981" s="2" t="s">
        <v>30</v>
      </c>
      <c r="B981" s="22" t="s">
        <v>649</v>
      </c>
      <c r="C981" s="22"/>
      <c r="D981" s="3" t="s">
        <v>5</v>
      </c>
      <c r="E981" s="3" t="s">
        <v>707</v>
      </c>
      <c r="F981" s="22" t="s">
        <v>31</v>
      </c>
      <c r="G981" s="22"/>
      <c r="H981" s="23">
        <v>92017096.680000007</v>
      </c>
      <c r="I981" s="23"/>
      <c r="J981" s="23">
        <v>77118516.689999998</v>
      </c>
      <c r="K981" s="23"/>
      <c r="L981" s="23">
        <v>14898579.99</v>
      </c>
      <c r="M981" s="23"/>
      <c r="N981" s="24">
        <v>83.808900163616855</v>
      </c>
      <c r="O981" s="24"/>
      <c r="P981" s="24"/>
    </row>
    <row r="982" spans="1:16" x14ac:dyDescent="0.25">
      <c r="A982" s="2" t="s">
        <v>70</v>
      </c>
      <c r="B982" s="22" t="s">
        <v>649</v>
      </c>
      <c r="C982" s="22"/>
      <c r="D982" s="3" t="s">
        <v>5</v>
      </c>
      <c r="E982" s="3" t="s">
        <v>707</v>
      </c>
      <c r="F982" s="22" t="s">
        <v>71</v>
      </c>
      <c r="G982" s="22"/>
      <c r="H982" s="23">
        <v>2164023</v>
      </c>
      <c r="I982" s="23"/>
      <c r="J982" s="23">
        <v>2124482</v>
      </c>
      <c r="K982" s="23"/>
      <c r="L982" s="23">
        <v>39541</v>
      </c>
      <c r="M982" s="23"/>
      <c r="N982" s="24">
        <v>98.172801305716249</v>
      </c>
      <c r="O982" s="24"/>
      <c r="P982" s="24"/>
    </row>
    <row r="983" spans="1:16" x14ac:dyDescent="0.25">
      <c r="A983" s="2" t="s">
        <v>708</v>
      </c>
      <c r="B983" s="22" t="s">
        <v>649</v>
      </c>
      <c r="C983" s="22"/>
      <c r="D983" s="3" t="s">
        <v>5</v>
      </c>
      <c r="E983" s="3" t="s">
        <v>707</v>
      </c>
      <c r="F983" s="22" t="s">
        <v>709</v>
      </c>
      <c r="G983" s="22"/>
      <c r="H983" s="23">
        <v>2164023</v>
      </c>
      <c r="I983" s="23"/>
      <c r="J983" s="23">
        <v>2124482</v>
      </c>
      <c r="K983" s="23"/>
      <c r="L983" s="23">
        <v>39541</v>
      </c>
      <c r="M983" s="23"/>
      <c r="N983" s="24">
        <v>98.172801305716249</v>
      </c>
      <c r="O983" s="24"/>
      <c r="P983" s="24"/>
    </row>
    <row r="984" spans="1:16" ht="63" x14ac:dyDescent="0.25">
      <c r="A984" s="2" t="s">
        <v>710</v>
      </c>
      <c r="B984" s="22" t="s">
        <v>649</v>
      </c>
      <c r="C984" s="22"/>
      <c r="D984" s="3" t="s">
        <v>5</v>
      </c>
      <c r="E984" s="3" t="s">
        <v>711</v>
      </c>
      <c r="F984" s="22"/>
      <c r="G984" s="22"/>
      <c r="H984" s="23">
        <v>232443419.78999999</v>
      </c>
      <c r="I984" s="23"/>
      <c r="J984" s="23">
        <v>194566753.80000001</v>
      </c>
      <c r="K984" s="23"/>
      <c r="L984" s="23">
        <v>37876665.990000002</v>
      </c>
      <c r="M984" s="23"/>
      <c r="N984" s="24">
        <v>83.704995381577376</v>
      </c>
      <c r="O984" s="24"/>
      <c r="P984" s="24"/>
    </row>
    <row r="985" spans="1:16" ht="31.5" x14ac:dyDescent="0.25">
      <c r="A985" s="2" t="s">
        <v>28</v>
      </c>
      <c r="B985" s="22" t="s">
        <v>649</v>
      </c>
      <c r="C985" s="22"/>
      <c r="D985" s="3" t="s">
        <v>5</v>
      </c>
      <c r="E985" s="3" t="s">
        <v>711</v>
      </c>
      <c r="F985" s="22" t="s">
        <v>29</v>
      </c>
      <c r="G985" s="22"/>
      <c r="H985" s="23">
        <v>232443419.78999999</v>
      </c>
      <c r="I985" s="23"/>
      <c r="J985" s="23">
        <v>194566753.80000001</v>
      </c>
      <c r="K985" s="23"/>
      <c r="L985" s="23">
        <v>37876665.990000002</v>
      </c>
      <c r="M985" s="23"/>
      <c r="N985" s="24">
        <v>83.704995381577376</v>
      </c>
      <c r="O985" s="24"/>
      <c r="P985" s="24"/>
    </row>
    <row r="986" spans="1:16" ht="31.5" x14ac:dyDescent="0.25">
      <c r="A986" s="2" t="s">
        <v>30</v>
      </c>
      <c r="B986" s="22" t="s">
        <v>649</v>
      </c>
      <c r="C986" s="22"/>
      <c r="D986" s="3" t="s">
        <v>5</v>
      </c>
      <c r="E986" s="3" t="s">
        <v>711</v>
      </c>
      <c r="F986" s="22" t="s">
        <v>31</v>
      </c>
      <c r="G986" s="22"/>
      <c r="H986" s="23">
        <v>232443419.78999999</v>
      </c>
      <c r="I986" s="23"/>
      <c r="J986" s="23">
        <v>194566753.80000001</v>
      </c>
      <c r="K986" s="23"/>
      <c r="L986" s="23">
        <v>37876665.990000002</v>
      </c>
      <c r="M986" s="23"/>
      <c r="N986" s="24">
        <v>83.704995381577376</v>
      </c>
      <c r="O986" s="24"/>
      <c r="P986" s="24"/>
    </row>
    <row r="987" spans="1:16" ht="63" x14ac:dyDescent="0.25">
      <c r="A987" s="2" t="s">
        <v>712</v>
      </c>
      <c r="B987" s="22" t="s">
        <v>649</v>
      </c>
      <c r="C987" s="22"/>
      <c r="D987" s="3" t="s">
        <v>5</v>
      </c>
      <c r="E987" s="3" t="s">
        <v>713</v>
      </c>
      <c r="F987" s="22"/>
      <c r="G987" s="22"/>
      <c r="H987" s="23">
        <v>1404000</v>
      </c>
      <c r="I987" s="23"/>
      <c r="J987" s="23">
        <v>1404000</v>
      </c>
      <c r="K987" s="23"/>
      <c r="L987" s="23"/>
      <c r="M987" s="23"/>
      <c r="N987" s="24">
        <v>100</v>
      </c>
      <c r="O987" s="24"/>
      <c r="P987" s="24"/>
    </row>
    <row r="988" spans="1:16" ht="31.5" x14ac:dyDescent="0.25">
      <c r="A988" s="2" t="s">
        <v>28</v>
      </c>
      <c r="B988" s="22" t="s">
        <v>649</v>
      </c>
      <c r="C988" s="22"/>
      <c r="D988" s="3" t="s">
        <v>5</v>
      </c>
      <c r="E988" s="3" t="s">
        <v>713</v>
      </c>
      <c r="F988" s="22" t="s">
        <v>29</v>
      </c>
      <c r="G988" s="22"/>
      <c r="H988" s="23">
        <v>677082</v>
      </c>
      <c r="I988" s="23"/>
      <c r="J988" s="23">
        <v>677082</v>
      </c>
      <c r="K988" s="23"/>
      <c r="L988" s="23"/>
      <c r="M988" s="23"/>
      <c r="N988" s="24">
        <v>100</v>
      </c>
      <c r="O988" s="24"/>
      <c r="P988" s="24"/>
    </row>
    <row r="989" spans="1:16" ht="31.5" x14ac:dyDescent="0.25">
      <c r="A989" s="2" t="s">
        <v>30</v>
      </c>
      <c r="B989" s="22" t="s">
        <v>649</v>
      </c>
      <c r="C989" s="22"/>
      <c r="D989" s="3" t="s">
        <v>5</v>
      </c>
      <c r="E989" s="3" t="s">
        <v>713</v>
      </c>
      <c r="F989" s="22" t="s">
        <v>31</v>
      </c>
      <c r="G989" s="22"/>
      <c r="H989" s="23">
        <v>677082</v>
      </c>
      <c r="I989" s="23"/>
      <c r="J989" s="23">
        <v>677082</v>
      </c>
      <c r="K989" s="23"/>
      <c r="L989" s="23"/>
      <c r="M989" s="23"/>
      <c r="N989" s="24">
        <v>100</v>
      </c>
      <c r="O989" s="24"/>
      <c r="P989" s="24"/>
    </row>
    <row r="990" spans="1:16" ht="31.5" x14ac:dyDescent="0.25">
      <c r="A990" s="2" t="s">
        <v>152</v>
      </c>
      <c r="B990" s="22" t="s">
        <v>649</v>
      </c>
      <c r="C990" s="22"/>
      <c r="D990" s="3" t="s">
        <v>5</v>
      </c>
      <c r="E990" s="3" t="s">
        <v>713</v>
      </c>
      <c r="F990" s="22" t="s">
        <v>153</v>
      </c>
      <c r="G990" s="22"/>
      <c r="H990" s="23">
        <v>726918</v>
      </c>
      <c r="I990" s="23"/>
      <c r="J990" s="23">
        <v>726918</v>
      </c>
      <c r="K990" s="23"/>
      <c r="L990" s="23"/>
      <c r="M990" s="23"/>
      <c r="N990" s="24">
        <v>100</v>
      </c>
      <c r="O990" s="24"/>
      <c r="P990" s="24"/>
    </row>
    <row r="991" spans="1:16" x14ac:dyDescent="0.25">
      <c r="A991" s="2" t="s">
        <v>302</v>
      </c>
      <c r="B991" s="22" t="s">
        <v>649</v>
      </c>
      <c r="C991" s="22"/>
      <c r="D991" s="3" t="s">
        <v>5</v>
      </c>
      <c r="E991" s="3" t="s">
        <v>713</v>
      </c>
      <c r="F991" s="22" t="s">
        <v>303</v>
      </c>
      <c r="G991" s="22"/>
      <c r="H991" s="23">
        <v>726918</v>
      </c>
      <c r="I991" s="23"/>
      <c r="J991" s="23">
        <v>726918</v>
      </c>
      <c r="K991" s="23"/>
      <c r="L991" s="23"/>
      <c r="M991" s="23"/>
      <c r="N991" s="24">
        <v>100</v>
      </c>
      <c r="O991" s="24"/>
      <c r="P991" s="24"/>
    </row>
    <row r="992" spans="1:16" ht="94.5" x14ac:dyDescent="0.25">
      <c r="A992" s="2" t="s">
        <v>714</v>
      </c>
      <c r="B992" s="22" t="s">
        <v>649</v>
      </c>
      <c r="C992" s="22"/>
      <c r="D992" s="3" t="s">
        <v>5</v>
      </c>
      <c r="E992" s="3" t="s">
        <v>715</v>
      </c>
      <c r="F992" s="22"/>
      <c r="G992" s="22"/>
      <c r="H992" s="23">
        <v>136259000</v>
      </c>
      <c r="I992" s="23"/>
      <c r="J992" s="23">
        <v>122442504.33</v>
      </c>
      <c r="K992" s="23"/>
      <c r="L992" s="23">
        <v>13816495.67</v>
      </c>
      <c r="M992" s="23"/>
      <c r="N992" s="24">
        <v>89.860122509338836</v>
      </c>
      <c r="O992" s="24"/>
      <c r="P992" s="24"/>
    </row>
    <row r="993" spans="1:16" ht="31.5" x14ac:dyDescent="0.25">
      <c r="A993" s="2" t="s">
        <v>28</v>
      </c>
      <c r="B993" s="22" t="s">
        <v>649</v>
      </c>
      <c r="C993" s="22"/>
      <c r="D993" s="3" t="s">
        <v>5</v>
      </c>
      <c r="E993" s="3" t="s">
        <v>715</v>
      </c>
      <c r="F993" s="22" t="s">
        <v>29</v>
      </c>
      <c r="G993" s="22"/>
      <c r="H993" s="23">
        <v>136026021</v>
      </c>
      <c r="I993" s="23"/>
      <c r="J993" s="23">
        <v>122221580.33</v>
      </c>
      <c r="K993" s="23"/>
      <c r="L993" s="23">
        <v>13804440.67</v>
      </c>
      <c r="M993" s="23"/>
      <c r="N993" s="24">
        <v>89.85161767688551</v>
      </c>
      <c r="O993" s="24"/>
      <c r="P993" s="24"/>
    </row>
    <row r="994" spans="1:16" ht="31.5" x14ac:dyDescent="0.25">
      <c r="A994" s="2" t="s">
        <v>30</v>
      </c>
      <c r="B994" s="22" t="s">
        <v>649</v>
      </c>
      <c r="C994" s="22"/>
      <c r="D994" s="3" t="s">
        <v>5</v>
      </c>
      <c r="E994" s="3" t="s">
        <v>715</v>
      </c>
      <c r="F994" s="22" t="s">
        <v>31</v>
      </c>
      <c r="G994" s="22"/>
      <c r="H994" s="23">
        <v>136026021</v>
      </c>
      <c r="I994" s="23"/>
      <c r="J994" s="23">
        <v>122221580.33</v>
      </c>
      <c r="K994" s="23"/>
      <c r="L994" s="23">
        <v>13804440.67</v>
      </c>
      <c r="M994" s="23"/>
      <c r="N994" s="24">
        <v>89.85161767688551</v>
      </c>
      <c r="O994" s="24"/>
      <c r="P994" s="24"/>
    </row>
    <row r="995" spans="1:16" x14ac:dyDescent="0.25">
      <c r="A995" s="2" t="s">
        <v>70</v>
      </c>
      <c r="B995" s="22" t="s">
        <v>649</v>
      </c>
      <c r="C995" s="22"/>
      <c r="D995" s="3" t="s">
        <v>5</v>
      </c>
      <c r="E995" s="3" t="s">
        <v>715</v>
      </c>
      <c r="F995" s="22" t="s">
        <v>71</v>
      </c>
      <c r="G995" s="22"/>
      <c r="H995" s="23">
        <v>232979</v>
      </c>
      <c r="I995" s="23"/>
      <c r="J995" s="23">
        <v>220924</v>
      </c>
      <c r="K995" s="23"/>
      <c r="L995" s="23">
        <v>12055</v>
      </c>
      <c r="M995" s="23"/>
      <c r="N995" s="24">
        <v>94.825713905545143</v>
      </c>
      <c r="O995" s="24"/>
      <c r="P995" s="24"/>
    </row>
    <row r="996" spans="1:16" x14ac:dyDescent="0.25">
      <c r="A996" s="2" t="s">
        <v>708</v>
      </c>
      <c r="B996" s="22" t="s">
        <v>649</v>
      </c>
      <c r="C996" s="22"/>
      <c r="D996" s="3" t="s">
        <v>5</v>
      </c>
      <c r="E996" s="3" t="s">
        <v>715</v>
      </c>
      <c r="F996" s="22" t="s">
        <v>709</v>
      </c>
      <c r="G996" s="22"/>
      <c r="H996" s="23">
        <v>232979</v>
      </c>
      <c r="I996" s="23"/>
      <c r="J996" s="23">
        <v>220924</v>
      </c>
      <c r="K996" s="23"/>
      <c r="L996" s="23">
        <v>12055</v>
      </c>
      <c r="M996" s="23"/>
      <c r="N996" s="24">
        <v>94.825713905545143</v>
      </c>
      <c r="O996" s="24"/>
      <c r="P996" s="24"/>
    </row>
    <row r="997" spans="1:16" ht="78.75" x14ac:dyDescent="0.25">
      <c r="A997" s="2" t="s">
        <v>716</v>
      </c>
      <c r="B997" s="22" t="s">
        <v>649</v>
      </c>
      <c r="C997" s="22"/>
      <c r="D997" s="3" t="s">
        <v>5</v>
      </c>
      <c r="E997" s="3" t="s">
        <v>717</v>
      </c>
      <c r="F997" s="22"/>
      <c r="G997" s="22"/>
      <c r="H997" s="23">
        <v>9838239</v>
      </c>
      <c r="I997" s="23"/>
      <c r="J997" s="23">
        <v>8875920.4399999995</v>
      </c>
      <c r="K997" s="23"/>
      <c r="L997" s="23">
        <v>962318.56</v>
      </c>
      <c r="M997" s="23"/>
      <c r="N997" s="24">
        <v>90.218589322743625</v>
      </c>
      <c r="O997" s="24"/>
      <c r="P997" s="24"/>
    </row>
    <row r="998" spans="1:16" ht="47.25" x14ac:dyDescent="0.25">
      <c r="A998" s="2" t="s">
        <v>694</v>
      </c>
      <c r="B998" s="22" t="s">
        <v>649</v>
      </c>
      <c r="C998" s="22"/>
      <c r="D998" s="3" t="s">
        <v>5</v>
      </c>
      <c r="E998" s="3" t="s">
        <v>718</v>
      </c>
      <c r="F998" s="22"/>
      <c r="G998" s="22"/>
      <c r="H998" s="23">
        <v>9838239</v>
      </c>
      <c r="I998" s="23"/>
      <c r="J998" s="23">
        <v>8875920.4399999995</v>
      </c>
      <c r="K998" s="23"/>
      <c r="L998" s="23">
        <v>962318.56</v>
      </c>
      <c r="M998" s="23"/>
      <c r="N998" s="24">
        <v>90.218589322743625</v>
      </c>
      <c r="O998" s="24"/>
      <c r="P998" s="24"/>
    </row>
    <row r="999" spans="1:16" ht="31.5" x14ac:dyDescent="0.25">
      <c r="A999" s="2" t="s">
        <v>28</v>
      </c>
      <c r="B999" s="22" t="s">
        <v>649</v>
      </c>
      <c r="C999" s="22"/>
      <c r="D999" s="3" t="s">
        <v>5</v>
      </c>
      <c r="E999" s="3" t="s">
        <v>718</v>
      </c>
      <c r="F999" s="22" t="s">
        <v>29</v>
      </c>
      <c r="G999" s="22"/>
      <c r="H999" s="23">
        <v>10890</v>
      </c>
      <c r="I999" s="23"/>
      <c r="J999" s="23">
        <v>10890</v>
      </c>
      <c r="K999" s="23"/>
      <c r="L999" s="23"/>
      <c r="M999" s="23"/>
      <c r="N999" s="24">
        <v>100</v>
      </c>
      <c r="O999" s="24"/>
      <c r="P999" s="24"/>
    </row>
    <row r="1000" spans="1:16" ht="31.5" x14ac:dyDescent="0.25">
      <c r="A1000" s="2" t="s">
        <v>30</v>
      </c>
      <c r="B1000" s="22" t="s">
        <v>649</v>
      </c>
      <c r="C1000" s="22"/>
      <c r="D1000" s="3" t="s">
        <v>5</v>
      </c>
      <c r="E1000" s="3" t="s">
        <v>718</v>
      </c>
      <c r="F1000" s="22" t="s">
        <v>31</v>
      </c>
      <c r="G1000" s="22"/>
      <c r="H1000" s="23">
        <v>10890</v>
      </c>
      <c r="I1000" s="23"/>
      <c r="J1000" s="23">
        <v>10890</v>
      </c>
      <c r="K1000" s="23"/>
      <c r="L1000" s="23"/>
      <c r="M1000" s="23"/>
      <c r="N1000" s="24">
        <v>100</v>
      </c>
      <c r="O1000" s="24"/>
      <c r="P1000" s="24"/>
    </row>
    <row r="1001" spans="1:16" ht="31.5" x14ac:dyDescent="0.25">
      <c r="A1001" s="2" t="s">
        <v>152</v>
      </c>
      <c r="B1001" s="22" t="s">
        <v>649</v>
      </c>
      <c r="C1001" s="22"/>
      <c r="D1001" s="3" t="s">
        <v>5</v>
      </c>
      <c r="E1001" s="3" t="s">
        <v>718</v>
      </c>
      <c r="F1001" s="22" t="s">
        <v>153</v>
      </c>
      <c r="G1001" s="22"/>
      <c r="H1001" s="23">
        <v>9827349</v>
      </c>
      <c r="I1001" s="23"/>
      <c r="J1001" s="23">
        <v>8865030.4399999995</v>
      </c>
      <c r="K1001" s="23"/>
      <c r="L1001" s="23">
        <v>962318.56</v>
      </c>
      <c r="M1001" s="23"/>
      <c r="N1001" s="24">
        <v>90.207750228469536</v>
      </c>
      <c r="O1001" s="24"/>
      <c r="P1001" s="24"/>
    </row>
    <row r="1002" spans="1:16" x14ac:dyDescent="0.25">
      <c r="A1002" s="2" t="s">
        <v>302</v>
      </c>
      <c r="B1002" s="22" t="s">
        <v>649</v>
      </c>
      <c r="C1002" s="22"/>
      <c r="D1002" s="3" t="s">
        <v>5</v>
      </c>
      <c r="E1002" s="3" t="s">
        <v>718</v>
      </c>
      <c r="F1002" s="22" t="s">
        <v>303</v>
      </c>
      <c r="G1002" s="22"/>
      <c r="H1002" s="23">
        <v>8585040</v>
      </c>
      <c r="I1002" s="23"/>
      <c r="J1002" s="23">
        <v>7733160.3499999996</v>
      </c>
      <c r="K1002" s="23"/>
      <c r="L1002" s="23">
        <v>851879.65</v>
      </c>
      <c r="M1002" s="23"/>
      <c r="N1002" s="24">
        <v>90.077161550790677</v>
      </c>
      <c r="O1002" s="24"/>
      <c r="P1002" s="24"/>
    </row>
    <row r="1003" spans="1:16" x14ac:dyDescent="0.25">
      <c r="A1003" s="2" t="s">
        <v>184</v>
      </c>
      <c r="B1003" s="22" t="s">
        <v>649</v>
      </c>
      <c r="C1003" s="22"/>
      <c r="D1003" s="3" t="s">
        <v>5</v>
      </c>
      <c r="E1003" s="3" t="s">
        <v>718</v>
      </c>
      <c r="F1003" s="22" t="s">
        <v>185</v>
      </c>
      <c r="G1003" s="22"/>
      <c r="H1003" s="23">
        <v>1242309</v>
      </c>
      <c r="I1003" s="23"/>
      <c r="J1003" s="23">
        <v>1131870.0900000001</v>
      </c>
      <c r="K1003" s="23"/>
      <c r="L1003" s="23">
        <v>110438.91</v>
      </c>
      <c r="M1003" s="23"/>
      <c r="N1003" s="24">
        <v>91.110189976889814</v>
      </c>
      <c r="O1003" s="24"/>
      <c r="P1003" s="24"/>
    </row>
    <row r="1004" spans="1:16" x14ac:dyDescent="0.25">
      <c r="A1004" s="2" t="s">
        <v>719</v>
      </c>
      <c r="B1004" s="22" t="s">
        <v>649</v>
      </c>
      <c r="C1004" s="22"/>
      <c r="D1004" s="3" t="s">
        <v>5</v>
      </c>
      <c r="E1004" s="3" t="s">
        <v>720</v>
      </c>
      <c r="F1004" s="22"/>
      <c r="G1004" s="22"/>
      <c r="H1004" s="23">
        <v>36014711.280000001</v>
      </c>
      <c r="I1004" s="23"/>
      <c r="J1004" s="23">
        <v>34951591.079999998</v>
      </c>
      <c r="K1004" s="23"/>
      <c r="L1004" s="23">
        <v>1063120.2</v>
      </c>
      <c r="M1004" s="23"/>
      <c r="N1004" s="24">
        <v>97.048094619627335</v>
      </c>
      <c r="O1004" s="24"/>
      <c r="P1004" s="24"/>
    </row>
    <row r="1005" spans="1:16" ht="78.75" x14ac:dyDescent="0.25">
      <c r="A1005" s="2" t="s">
        <v>721</v>
      </c>
      <c r="B1005" s="22" t="s">
        <v>649</v>
      </c>
      <c r="C1005" s="22"/>
      <c r="D1005" s="3" t="s">
        <v>5</v>
      </c>
      <c r="E1005" s="3" t="s">
        <v>722</v>
      </c>
      <c r="F1005" s="22"/>
      <c r="G1005" s="22"/>
      <c r="H1005" s="23">
        <v>12248338.279999999</v>
      </c>
      <c r="I1005" s="23"/>
      <c r="J1005" s="23">
        <v>12248269.52</v>
      </c>
      <c r="K1005" s="23"/>
      <c r="L1005" s="23">
        <v>68.760000000000005</v>
      </c>
      <c r="M1005" s="23"/>
      <c r="N1005" s="24">
        <v>99.999438617725701</v>
      </c>
      <c r="O1005" s="24"/>
      <c r="P1005" s="24"/>
    </row>
    <row r="1006" spans="1:16" ht="31.5" x14ac:dyDescent="0.25">
      <c r="A1006" s="2" t="s">
        <v>28</v>
      </c>
      <c r="B1006" s="22" t="s">
        <v>649</v>
      </c>
      <c r="C1006" s="22"/>
      <c r="D1006" s="3" t="s">
        <v>5</v>
      </c>
      <c r="E1006" s="3" t="s">
        <v>722</v>
      </c>
      <c r="F1006" s="22" t="s">
        <v>29</v>
      </c>
      <c r="G1006" s="22"/>
      <c r="H1006" s="23">
        <v>12248338.279999999</v>
      </c>
      <c r="I1006" s="23"/>
      <c r="J1006" s="23">
        <v>12248269.52</v>
      </c>
      <c r="K1006" s="23"/>
      <c r="L1006" s="23">
        <v>68.760000000000005</v>
      </c>
      <c r="M1006" s="23"/>
      <c r="N1006" s="24">
        <v>99.999438617725701</v>
      </c>
      <c r="O1006" s="24"/>
      <c r="P1006" s="24"/>
    </row>
    <row r="1007" spans="1:16" ht="31.5" x14ac:dyDescent="0.25">
      <c r="A1007" s="2" t="s">
        <v>30</v>
      </c>
      <c r="B1007" s="22" t="s">
        <v>649</v>
      </c>
      <c r="C1007" s="22"/>
      <c r="D1007" s="3" t="s">
        <v>5</v>
      </c>
      <c r="E1007" s="3" t="s">
        <v>722</v>
      </c>
      <c r="F1007" s="22" t="s">
        <v>31</v>
      </c>
      <c r="G1007" s="22"/>
      <c r="H1007" s="23">
        <v>12248338.279999999</v>
      </c>
      <c r="I1007" s="23"/>
      <c r="J1007" s="23">
        <v>12248269.52</v>
      </c>
      <c r="K1007" s="23"/>
      <c r="L1007" s="23">
        <v>68.760000000000005</v>
      </c>
      <c r="M1007" s="23"/>
      <c r="N1007" s="24">
        <v>99.999438617725701</v>
      </c>
      <c r="O1007" s="24"/>
      <c r="P1007" s="24"/>
    </row>
    <row r="1008" spans="1:16" ht="31.5" x14ac:dyDescent="0.25">
      <c r="A1008" s="2" t="s">
        <v>723</v>
      </c>
      <c r="B1008" s="22" t="s">
        <v>649</v>
      </c>
      <c r="C1008" s="22"/>
      <c r="D1008" s="3" t="s">
        <v>5</v>
      </c>
      <c r="E1008" s="3" t="s">
        <v>724</v>
      </c>
      <c r="F1008" s="22"/>
      <c r="G1008" s="22"/>
      <c r="H1008" s="23">
        <v>23766373</v>
      </c>
      <c r="I1008" s="23"/>
      <c r="J1008" s="23">
        <v>22703321.559999999</v>
      </c>
      <c r="K1008" s="23"/>
      <c r="L1008" s="23">
        <v>1063051.44</v>
      </c>
      <c r="M1008" s="23"/>
      <c r="N1008" s="24">
        <v>95.527077522514674</v>
      </c>
      <c r="O1008" s="24"/>
      <c r="P1008" s="24"/>
    </row>
    <row r="1009" spans="1:16" ht="31.5" x14ac:dyDescent="0.25">
      <c r="A1009" s="2" t="s">
        <v>28</v>
      </c>
      <c r="B1009" s="22" t="s">
        <v>649</v>
      </c>
      <c r="C1009" s="22"/>
      <c r="D1009" s="3" t="s">
        <v>5</v>
      </c>
      <c r="E1009" s="3" t="s">
        <v>724</v>
      </c>
      <c r="F1009" s="22" t="s">
        <v>29</v>
      </c>
      <c r="G1009" s="22"/>
      <c r="H1009" s="23">
        <v>23766373</v>
      </c>
      <c r="I1009" s="23"/>
      <c r="J1009" s="23">
        <v>22703321.559999999</v>
      </c>
      <c r="K1009" s="23"/>
      <c r="L1009" s="23">
        <v>1063051.44</v>
      </c>
      <c r="M1009" s="23"/>
      <c r="N1009" s="24">
        <v>95.527077522514674</v>
      </c>
      <c r="O1009" s="24"/>
      <c r="P1009" s="24"/>
    </row>
    <row r="1010" spans="1:16" ht="31.5" x14ac:dyDescent="0.25">
      <c r="A1010" s="2" t="s">
        <v>30</v>
      </c>
      <c r="B1010" s="22" t="s">
        <v>649</v>
      </c>
      <c r="C1010" s="22"/>
      <c r="D1010" s="3" t="s">
        <v>5</v>
      </c>
      <c r="E1010" s="3" t="s">
        <v>724</v>
      </c>
      <c r="F1010" s="22" t="s">
        <v>31</v>
      </c>
      <c r="G1010" s="22"/>
      <c r="H1010" s="23">
        <v>23766373</v>
      </c>
      <c r="I1010" s="23"/>
      <c r="J1010" s="23">
        <v>22703321.559999999</v>
      </c>
      <c r="K1010" s="23"/>
      <c r="L1010" s="23">
        <v>1063051.44</v>
      </c>
      <c r="M1010" s="23"/>
      <c r="N1010" s="24">
        <v>95.527077522514674</v>
      </c>
      <c r="O1010" s="24"/>
      <c r="P1010" s="24"/>
    </row>
    <row r="1011" spans="1:16" x14ac:dyDescent="0.25">
      <c r="A1011" s="2" t="s">
        <v>669</v>
      </c>
      <c r="B1011" s="22" t="s">
        <v>649</v>
      </c>
      <c r="C1011" s="22"/>
      <c r="D1011" s="3" t="s">
        <v>5</v>
      </c>
      <c r="E1011" s="3" t="s">
        <v>670</v>
      </c>
      <c r="F1011" s="22"/>
      <c r="G1011" s="22"/>
      <c r="H1011" s="23">
        <v>15548395.890000001</v>
      </c>
      <c r="I1011" s="23"/>
      <c r="J1011" s="23">
        <v>13323015.1</v>
      </c>
      <c r="K1011" s="23"/>
      <c r="L1011" s="23">
        <v>2225380.79</v>
      </c>
      <c r="M1011" s="23"/>
      <c r="N1011" s="24">
        <v>85.687393054924314</v>
      </c>
      <c r="O1011" s="24"/>
      <c r="P1011" s="24"/>
    </row>
    <row r="1012" spans="1:16" ht="47.25" x14ac:dyDescent="0.25">
      <c r="A1012" s="2" t="s">
        <v>10</v>
      </c>
      <c r="B1012" s="22" t="s">
        <v>649</v>
      </c>
      <c r="C1012" s="22"/>
      <c r="D1012" s="3" t="s">
        <v>5</v>
      </c>
      <c r="E1012" s="3" t="s">
        <v>671</v>
      </c>
      <c r="F1012" s="22"/>
      <c r="G1012" s="22"/>
      <c r="H1012" s="23">
        <v>15548395.890000001</v>
      </c>
      <c r="I1012" s="23"/>
      <c r="J1012" s="23">
        <v>13323015.1</v>
      </c>
      <c r="K1012" s="23"/>
      <c r="L1012" s="23">
        <v>2225380.79</v>
      </c>
      <c r="M1012" s="23"/>
      <c r="N1012" s="24">
        <v>85.687393054924314</v>
      </c>
      <c r="O1012" s="24"/>
      <c r="P1012" s="24"/>
    </row>
    <row r="1013" spans="1:16" x14ac:dyDescent="0.25">
      <c r="A1013" s="2" t="s">
        <v>672</v>
      </c>
      <c r="B1013" s="22" t="s">
        <v>649</v>
      </c>
      <c r="C1013" s="22"/>
      <c r="D1013" s="3" t="s">
        <v>5</v>
      </c>
      <c r="E1013" s="3" t="s">
        <v>673</v>
      </c>
      <c r="F1013" s="22"/>
      <c r="G1013" s="22"/>
      <c r="H1013" s="23">
        <v>15548395.890000001</v>
      </c>
      <c r="I1013" s="23"/>
      <c r="J1013" s="23">
        <v>13323015.1</v>
      </c>
      <c r="K1013" s="23"/>
      <c r="L1013" s="23">
        <v>2225380.79</v>
      </c>
      <c r="M1013" s="23"/>
      <c r="N1013" s="24">
        <v>85.687393054924314</v>
      </c>
      <c r="O1013" s="24"/>
      <c r="P1013" s="24"/>
    </row>
    <row r="1014" spans="1:16" ht="78.75" x14ac:dyDescent="0.25">
      <c r="A1014" s="2" t="s">
        <v>14</v>
      </c>
      <c r="B1014" s="22" t="s">
        <v>649</v>
      </c>
      <c r="C1014" s="22"/>
      <c r="D1014" s="3" t="s">
        <v>5</v>
      </c>
      <c r="E1014" s="3" t="s">
        <v>673</v>
      </c>
      <c r="F1014" s="22" t="s">
        <v>15</v>
      </c>
      <c r="G1014" s="22"/>
      <c r="H1014" s="23">
        <v>130200</v>
      </c>
      <c r="I1014" s="23"/>
      <c r="J1014" s="23">
        <v>130200</v>
      </c>
      <c r="K1014" s="23"/>
      <c r="L1014" s="23"/>
      <c r="M1014" s="23"/>
      <c r="N1014" s="24">
        <v>100</v>
      </c>
      <c r="O1014" s="24"/>
      <c r="P1014" s="24"/>
    </row>
    <row r="1015" spans="1:16" x14ac:dyDescent="0.25">
      <c r="A1015" s="2" t="s">
        <v>136</v>
      </c>
      <c r="B1015" s="22" t="s">
        <v>649</v>
      </c>
      <c r="C1015" s="22"/>
      <c r="D1015" s="3" t="s">
        <v>5</v>
      </c>
      <c r="E1015" s="3" t="s">
        <v>673</v>
      </c>
      <c r="F1015" s="22" t="s">
        <v>137</v>
      </c>
      <c r="G1015" s="22"/>
      <c r="H1015" s="23">
        <v>130200</v>
      </c>
      <c r="I1015" s="23"/>
      <c r="J1015" s="23">
        <v>130200</v>
      </c>
      <c r="K1015" s="23"/>
      <c r="L1015" s="23"/>
      <c r="M1015" s="23"/>
      <c r="N1015" s="24">
        <v>100</v>
      </c>
      <c r="O1015" s="24"/>
      <c r="P1015" s="24"/>
    </row>
    <row r="1016" spans="1:16" ht="31.5" x14ac:dyDescent="0.25">
      <c r="A1016" s="2" t="s">
        <v>152</v>
      </c>
      <c r="B1016" s="22" t="s">
        <v>649</v>
      </c>
      <c r="C1016" s="22"/>
      <c r="D1016" s="3" t="s">
        <v>5</v>
      </c>
      <c r="E1016" s="3" t="s">
        <v>673</v>
      </c>
      <c r="F1016" s="22" t="s">
        <v>153</v>
      </c>
      <c r="G1016" s="22"/>
      <c r="H1016" s="23">
        <v>15418195.890000001</v>
      </c>
      <c r="I1016" s="23"/>
      <c r="J1016" s="23">
        <v>13192815.1</v>
      </c>
      <c r="K1016" s="23"/>
      <c r="L1016" s="23">
        <v>2225380.79</v>
      </c>
      <c r="M1016" s="23"/>
      <c r="N1016" s="24">
        <v>85.566529275689462</v>
      </c>
      <c r="O1016" s="24"/>
      <c r="P1016" s="24"/>
    </row>
    <row r="1017" spans="1:16" x14ac:dyDescent="0.25">
      <c r="A1017" s="2" t="s">
        <v>302</v>
      </c>
      <c r="B1017" s="22" t="s">
        <v>649</v>
      </c>
      <c r="C1017" s="22"/>
      <c r="D1017" s="3" t="s">
        <v>5</v>
      </c>
      <c r="E1017" s="3" t="s">
        <v>673</v>
      </c>
      <c r="F1017" s="22" t="s">
        <v>303</v>
      </c>
      <c r="G1017" s="22"/>
      <c r="H1017" s="23">
        <v>13306442.720000001</v>
      </c>
      <c r="I1017" s="23"/>
      <c r="J1017" s="23">
        <v>11534705.140000001</v>
      </c>
      <c r="K1017" s="23"/>
      <c r="L1017" s="23">
        <v>1771737.58</v>
      </c>
      <c r="M1017" s="23"/>
      <c r="N1017" s="24">
        <v>86.685114742672567</v>
      </c>
      <c r="O1017" s="24"/>
      <c r="P1017" s="24"/>
    </row>
    <row r="1018" spans="1:16" x14ac:dyDescent="0.25">
      <c r="A1018" s="2" t="s">
        <v>184</v>
      </c>
      <c r="B1018" s="22" t="s">
        <v>649</v>
      </c>
      <c r="C1018" s="22"/>
      <c r="D1018" s="3" t="s">
        <v>5</v>
      </c>
      <c r="E1018" s="3" t="s">
        <v>673</v>
      </c>
      <c r="F1018" s="22" t="s">
        <v>185</v>
      </c>
      <c r="G1018" s="22"/>
      <c r="H1018" s="23">
        <v>2111753.17</v>
      </c>
      <c r="I1018" s="23"/>
      <c r="J1018" s="23">
        <v>1658109.96</v>
      </c>
      <c r="K1018" s="23"/>
      <c r="L1018" s="23">
        <v>453643.21</v>
      </c>
      <c r="M1018" s="23"/>
      <c r="N1018" s="24">
        <v>78.518170757617483</v>
      </c>
      <c r="O1018" s="24"/>
      <c r="P1018" s="24"/>
    </row>
    <row r="1019" spans="1:16" ht="47.25" x14ac:dyDescent="0.25">
      <c r="A1019" s="2" t="s">
        <v>218</v>
      </c>
      <c r="B1019" s="22" t="s">
        <v>649</v>
      </c>
      <c r="C1019" s="22"/>
      <c r="D1019" s="3" t="s">
        <v>5</v>
      </c>
      <c r="E1019" s="3" t="s">
        <v>219</v>
      </c>
      <c r="F1019" s="22"/>
      <c r="G1019" s="22"/>
      <c r="H1019" s="23">
        <v>2247862.38</v>
      </c>
      <c r="I1019" s="23"/>
      <c r="J1019" s="23">
        <v>1898025.45</v>
      </c>
      <c r="K1019" s="23"/>
      <c r="L1019" s="23">
        <v>349836.93</v>
      </c>
      <c r="M1019" s="23"/>
      <c r="N1019" s="24">
        <v>84.436906230887672</v>
      </c>
      <c r="O1019" s="24"/>
      <c r="P1019" s="24"/>
    </row>
    <row r="1020" spans="1:16" ht="31.5" x14ac:dyDescent="0.25">
      <c r="A1020" s="2" t="s">
        <v>256</v>
      </c>
      <c r="B1020" s="22" t="s">
        <v>649</v>
      </c>
      <c r="C1020" s="22"/>
      <c r="D1020" s="3" t="s">
        <v>5</v>
      </c>
      <c r="E1020" s="3" t="s">
        <v>257</v>
      </c>
      <c r="F1020" s="22"/>
      <c r="G1020" s="22"/>
      <c r="H1020" s="23">
        <v>2247862.38</v>
      </c>
      <c r="I1020" s="23"/>
      <c r="J1020" s="23">
        <v>1898025.45</v>
      </c>
      <c r="K1020" s="23"/>
      <c r="L1020" s="23">
        <v>349836.93</v>
      </c>
      <c r="M1020" s="23"/>
      <c r="N1020" s="24">
        <v>84.436906230887672</v>
      </c>
      <c r="O1020" s="24"/>
      <c r="P1020" s="24"/>
    </row>
    <row r="1021" spans="1:16" ht="78.75" x14ac:dyDescent="0.25">
      <c r="A1021" s="2" t="s">
        <v>258</v>
      </c>
      <c r="B1021" s="22" t="s">
        <v>649</v>
      </c>
      <c r="C1021" s="22"/>
      <c r="D1021" s="3" t="s">
        <v>5</v>
      </c>
      <c r="E1021" s="3" t="s">
        <v>259</v>
      </c>
      <c r="F1021" s="22"/>
      <c r="G1021" s="22"/>
      <c r="H1021" s="23">
        <v>2247862.38</v>
      </c>
      <c r="I1021" s="23"/>
      <c r="J1021" s="23">
        <v>1898025.45</v>
      </c>
      <c r="K1021" s="23"/>
      <c r="L1021" s="23">
        <v>349836.93</v>
      </c>
      <c r="M1021" s="23"/>
      <c r="N1021" s="24">
        <v>84.436906230887672</v>
      </c>
      <c r="O1021" s="24"/>
      <c r="P1021" s="24"/>
    </row>
    <row r="1022" spans="1:16" ht="94.5" x14ac:dyDescent="0.25">
      <c r="A1022" s="2" t="s">
        <v>674</v>
      </c>
      <c r="B1022" s="22" t="s">
        <v>649</v>
      </c>
      <c r="C1022" s="22"/>
      <c r="D1022" s="3" t="s">
        <v>5</v>
      </c>
      <c r="E1022" s="3" t="s">
        <v>675</v>
      </c>
      <c r="F1022" s="22"/>
      <c r="G1022" s="22"/>
      <c r="H1022" s="23">
        <v>2247862.38</v>
      </c>
      <c r="I1022" s="23"/>
      <c r="J1022" s="23">
        <v>1898025.45</v>
      </c>
      <c r="K1022" s="23"/>
      <c r="L1022" s="23">
        <v>349836.93</v>
      </c>
      <c r="M1022" s="23"/>
      <c r="N1022" s="24">
        <v>84.436906230887672</v>
      </c>
      <c r="O1022" s="24"/>
      <c r="P1022" s="24"/>
    </row>
    <row r="1023" spans="1:16" ht="31.5" x14ac:dyDescent="0.25">
      <c r="A1023" s="2" t="s">
        <v>152</v>
      </c>
      <c r="B1023" s="22" t="s">
        <v>649</v>
      </c>
      <c r="C1023" s="22"/>
      <c r="D1023" s="3" t="s">
        <v>5</v>
      </c>
      <c r="E1023" s="3" t="s">
        <v>675</v>
      </c>
      <c r="F1023" s="22" t="s">
        <v>153</v>
      </c>
      <c r="G1023" s="22"/>
      <c r="H1023" s="23">
        <v>2247862.38</v>
      </c>
      <c r="I1023" s="23"/>
      <c r="J1023" s="23">
        <v>1898025.45</v>
      </c>
      <c r="K1023" s="23"/>
      <c r="L1023" s="23">
        <v>349836.93</v>
      </c>
      <c r="M1023" s="23"/>
      <c r="N1023" s="24">
        <v>84.436906230887672</v>
      </c>
      <c r="O1023" s="24"/>
      <c r="P1023" s="24"/>
    </row>
    <row r="1024" spans="1:16" x14ac:dyDescent="0.25">
      <c r="A1024" s="2" t="s">
        <v>302</v>
      </c>
      <c r="B1024" s="22" t="s">
        <v>649</v>
      </c>
      <c r="C1024" s="22"/>
      <c r="D1024" s="3" t="s">
        <v>5</v>
      </c>
      <c r="E1024" s="3" t="s">
        <v>675</v>
      </c>
      <c r="F1024" s="22" t="s">
        <v>303</v>
      </c>
      <c r="G1024" s="22"/>
      <c r="H1024" s="23">
        <v>1794718.31</v>
      </c>
      <c r="I1024" s="23"/>
      <c r="J1024" s="23">
        <v>1497400</v>
      </c>
      <c r="K1024" s="23"/>
      <c r="L1024" s="23">
        <v>297318.31</v>
      </c>
      <c r="M1024" s="23"/>
      <c r="N1024" s="24">
        <v>83.433706095080737</v>
      </c>
      <c r="O1024" s="24"/>
      <c r="P1024" s="24"/>
    </row>
    <row r="1025" spans="1:16" x14ac:dyDescent="0.25">
      <c r="A1025" s="2" t="s">
        <v>184</v>
      </c>
      <c r="B1025" s="22" t="s">
        <v>649</v>
      </c>
      <c r="C1025" s="22"/>
      <c r="D1025" s="3" t="s">
        <v>5</v>
      </c>
      <c r="E1025" s="3" t="s">
        <v>675</v>
      </c>
      <c r="F1025" s="22" t="s">
        <v>185</v>
      </c>
      <c r="G1025" s="22"/>
      <c r="H1025" s="23">
        <v>453144.07</v>
      </c>
      <c r="I1025" s="23"/>
      <c r="J1025" s="23">
        <v>400625.45</v>
      </c>
      <c r="K1025" s="23"/>
      <c r="L1025" s="23">
        <v>52518.62</v>
      </c>
      <c r="M1025" s="23"/>
      <c r="N1025" s="24">
        <v>88.410171625990827</v>
      </c>
      <c r="O1025" s="24"/>
      <c r="P1025" s="24"/>
    </row>
    <row r="1026" spans="1:16" ht="63" x14ac:dyDescent="0.25">
      <c r="A1026" s="2" t="s">
        <v>74</v>
      </c>
      <c r="B1026" s="22" t="s">
        <v>649</v>
      </c>
      <c r="C1026" s="22"/>
      <c r="D1026" s="3" t="s">
        <v>5</v>
      </c>
      <c r="E1026" s="3" t="s">
        <v>75</v>
      </c>
      <c r="F1026" s="22"/>
      <c r="G1026" s="22"/>
      <c r="H1026" s="23">
        <v>13400000</v>
      </c>
      <c r="I1026" s="23"/>
      <c r="J1026" s="23">
        <v>11206342.68</v>
      </c>
      <c r="K1026" s="23"/>
      <c r="L1026" s="23">
        <v>2193657.3199999998</v>
      </c>
      <c r="M1026" s="23"/>
      <c r="N1026" s="24">
        <v>83.629422985074626</v>
      </c>
      <c r="O1026" s="24"/>
      <c r="P1026" s="24"/>
    </row>
    <row r="1027" spans="1:16" ht="31.5" x14ac:dyDescent="0.25">
      <c r="A1027" s="2" t="s">
        <v>536</v>
      </c>
      <c r="B1027" s="22" t="s">
        <v>649</v>
      </c>
      <c r="C1027" s="22"/>
      <c r="D1027" s="3" t="s">
        <v>5</v>
      </c>
      <c r="E1027" s="3" t="s">
        <v>537</v>
      </c>
      <c r="F1027" s="22"/>
      <c r="G1027" s="22"/>
      <c r="H1027" s="23">
        <v>13400000</v>
      </c>
      <c r="I1027" s="23"/>
      <c r="J1027" s="23">
        <v>11206342.68</v>
      </c>
      <c r="K1027" s="23"/>
      <c r="L1027" s="23">
        <v>2193657.3199999998</v>
      </c>
      <c r="M1027" s="23"/>
      <c r="N1027" s="24">
        <v>83.629422985074626</v>
      </c>
      <c r="O1027" s="24"/>
      <c r="P1027" s="24"/>
    </row>
    <row r="1028" spans="1:16" ht="47.25" x14ac:dyDescent="0.25">
      <c r="A1028" s="2" t="s">
        <v>538</v>
      </c>
      <c r="B1028" s="22" t="s">
        <v>649</v>
      </c>
      <c r="C1028" s="22"/>
      <c r="D1028" s="3" t="s">
        <v>5</v>
      </c>
      <c r="E1028" s="3" t="s">
        <v>539</v>
      </c>
      <c r="F1028" s="22"/>
      <c r="G1028" s="22"/>
      <c r="H1028" s="23">
        <v>13400000</v>
      </c>
      <c r="I1028" s="23"/>
      <c r="J1028" s="23">
        <v>11206342.68</v>
      </c>
      <c r="K1028" s="23"/>
      <c r="L1028" s="23">
        <v>2193657.3199999998</v>
      </c>
      <c r="M1028" s="23"/>
      <c r="N1028" s="24">
        <v>83.629422985074626</v>
      </c>
      <c r="O1028" s="24"/>
      <c r="P1028" s="24"/>
    </row>
    <row r="1029" spans="1:16" ht="126" x14ac:dyDescent="0.25">
      <c r="A1029" s="2" t="s">
        <v>725</v>
      </c>
      <c r="B1029" s="22" t="s">
        <v>649</v>
      </c>
      <c r="C1029" s="22"/>
      <c r="D1029" s="3" t="s">
        <v>5</v>
      </c>
      <c r="E1029" s="3" t="s">
        <v>726</v>
      </c>
      <c r="F1029" s="22"/>
      <c r="G1029" s="22"/>
      <c r="H1029" s="23">
        <v>300000</v>
      </c>
      <c r="I1029" s="23"/>
      <c r="J1029" s="23">
        <v>220000</v>
      </c>
      <c r="K1029" s="23"/>
      <c r="L1029" s="23">
        <v>80000</v>
      </c>
      <c r="M1029" s="23"/>
      <c r="N1029" s="24">
        <v>73.333333333333329</v>
      </c>
      <c r="O1029" s="24"/>
      <c r="P1029" s="24"/>
    </row>
    <row r="1030" spans="1:16" ht="31.5" x14ac:dyDescent="0.25">
      <c r="A1030" s="2" t="s">
        <v>152</v>
      </c>
      <c r="B1030" s="22" t="s">
        <v>649</v>
      </c>
      <c r="C1030" s="22"/>
      <c r="D1030" s="3" t="s">
        <v>5</v>
      </c>
      <c r="E1030" s="3" t="s">
        <v>726</v>
      </c>
      <c r="F1030" s="22" t="s">
        <v>153</v>
      </c>
      <c r="G1030" s="22"/>
      <c r="H1030" s="23">
        <v>300000</v>
      </c>
      <c r="I1030" s="23"/>
      <c r="J1030" s="23">
        <v>220000</v>
      </c>
      <c r="K1030" s="23"/>
      <c r="L1030" s="23">
        <v>80000</v>
      </c>
      <c r="M1030" s="23"/>
      <c r="N1030" s="24">
        <v>73.333333333333329</v>
      </c>
      <c r="O1030" s="24"/>
      <c r="P1030" s="24"/>
    </row>
    <row r="1031" spans="1:16" x14ac:dyDescent="0.25">
      <c r="A1031" s="2" t="s">
        <v>302</v>
      </c>
      <c r="B1031" s="22" t="s">
        <v>649</v>
      </c>
      <c r="C1031" s="22"/>
      <c r="D1031" s="3" t="s">
        <v>5</v>
      </c>
      <c r="E1031" s="3" t="s">
        <v>726</v>
      </c>
      <c r="F1031" s="22" t="s">
        <v>303</v>
      </c>
      <c r="G1031" s="22"/>
      <c r="H1031" s="23">
        <v>300000</v>
      </c>
      <c r="I1031" s="23"/>
      <c r="J1031" s="23">
        <v>220000</v>
      </c>
      <c r="K1031" s="23"/>
      <c r="L1031" s="23">
        <v>80000</v>
      </c>
      <c r="M1031" s="23"/>
      <c r="N1031" s="24">
        <v>73.333333333333329</v>
      </c>
      <c r="O1031" s="24"/>
      <c r="P1031" s="24"/>
    </row>
    <row r="1032" spans="1:16" ht="94.5" x14ac:dyDescent="0.25">
      <c r="A1032" s="2" t="s">
        <v>727</v>
      </c>
      <c r="B1032" s="22" t="s">
        <v>649</v>
      </c>
      <c r="C1032" s="22"/>
      <c r="D1032" s="3" t="s">
        <v>5</v>
      </c>
      <c r="E1032" s="3" t="s">
        <v>728</v>
      </c>
      <c r="F1032" s="22"/>
      <c r="G1032" s="22"/>
      <c r="H1032" s="23">
        <v>300000</v>
      </c>
      <c r="I1032" s="23"/>
      <c r="J1032" s="23">
        <v>255900</v>
      </c>
      <c r="K1032" s="23"/>
      <c r="L1032" s="23">
        <v>44100</v>
      </c>
      <c r="M1032" s="23"/>
      <c r="N1032" s="24">
        <v>85.3</v>
      </c>
      <c r="O1032" s="24"/>
      <c r="P1032" s="24"/>
    </row>
    <row r="1033" spans="1:16" ht="31.5" x14ac:dyDescent="0.25">
      <c r="A1033" s="2" t="s">
        <v>152</v>
      </c>
      <c r="B1033" s="22" t="s">
        <v>649</v>
      </c>
      <c r="C1033" s="22"/>
      <c r="D1033" s="3" t="s">
        <v>5</v>
      </c>
      <c r="E1033" s="3" t="s">
        <v>728</v>
      </c>
      <c r="F1033" s="22" t="s">
        <v>153</v>
      </c>
      <c r="G1033" s="22"/>
      <c r="H1033" s="23">
        <v>300000</v>
      </c>
      <c r="I1033" s="23"/>
      <c r="J1033" s="23">
        <v>255900</v>
      </c>
      <c r="K1033" s="23"/>
      <c r="L1033" s="23">
        <v>44100</v>
      </c>
      <c r="M1033" s="23"/>
      <c r="N1033" s="24">
        <v>85.3</v>
      </c>
      <c r="O1033" s="24"/>
      <c r="P1033" s="24"/>
    </row>
    <row r="1034" spans="1:16" x14ac:dyDescent="0.25">
      <c r="A1034" s="2" t="s">
        <v>302</v>
      </c>
      <c r="B1034" s="22" t="s">
        <v>649</v>
      </c>
      <c r="C1034" s="22"/>
      <c r="D1034" s="3" t="s">
        <v>5</v>
      </c>
      <c r="E1034" s="3" t="s">
        <v>728</v>
      </c>
      <c r="F1034" s="22" t="s">
        <v>303</v>
      </c>
      <c r="G1034" s="22"/>
      <c r="H1034" s="23">
        <v>300000</v>
      </c>
      <c r="I1034" s="23"/>
      <c r="J1034" s="23">
        <v>255900</v>
      </c>
      <c r="K1034" s="23"/>
      <c r="L1034" s="23">
        <v>44100</v>
      </c>
      <c r="M1034" s="23"/>
      <c r="N1034" s="24">
        <v>85.3</v>
      </c>
      <c r="O1034" s="24"/>
      <c r="P1034" s="24"/>
    </row>
    <row r="1035" spans="1:16" ht="126" x14ac:dyDescent="0.25">
      <c r="A1035" s="2" t="s">
        <v>729</v>
      </c>
      <c r="B1035" s="22" t="s">
        <v>649</v>
      </c>
      <c r="C1035" s="22"/>
      <c r="D1035" s="3" t="s">
        <v>5</v>
      </c>
      <c r="E1035" s="3" t="s">
        <v>730</v>
      </c>
      <c r="F1035" s="22"/>
      <c r="G1035" s="22"/>
      <c r="H1035" s="23">
        <v>8000000</v>
      </c>
      <c r="I1035" s="23"/>
      <c r="J1035" s="23">
        <v>7397960.6799999997</v>
      </c>
      <c r="K1035" s="23"/>
      <c r="L1035" s="23">
        <v>602039.31999999995</v>
      </c>
      <c r="M1035" s="23"/>
      <c r="N1035" s="24">
        <v>92.474508499999999</v>
      </c>
      <c r="O1035" s="24"/>
      <c r="P1035" s="24"/>
    </row>
    <row r="1036" spans="1:16" ht="31.5" x14ac:dyDescent="0.25">
      <c r="A1036" s="2" t="s">
        <v>152</v>
      </c>
      <c r="B1036" s="22" t="s">
        <v>649</v>
      </c>
      <c r="C1036" s="22"/>
      <c r="D1036" s="3" t="s">
        <v>5</v>
      </c>
      <c r="E1036" s="3" t="s">
        <v>730</v>
      </c>
      <c r="F1036" s="22" t="s">
        <v>153</v>
      </c>
      <c r="G1036" s="22"/>
      <c r="H1036" s="23">
        <v>8000000</v>
      </c>
      <c r="I1036" s="23"/>
      <c r="J1036" s="23">
        <v>7397960.6799999997</v>
      </c>
      <c r="K1036" s="23"/>
      <c r="L1036" s="23">
        <v>602039.31999999995</v>
      </c>
      <c r="M1036" s="23"/>
      <c r="N1036" s="24">
        <v>92.474508499999999</v>
      </c>
      <c r="O1036" s="24"/>
      <c r="P1036" s="24"/>
    </row>
    <row r="1037" spans="1:16" x14ac:dyDescent="0.25">
      <c r="A1037" s="2" t="s">
        <v>302</v>
      </c>
      <c r="B1037" s="22" t="s">
        <v>649</v>
      </c>
      <c r="C1037" s="22"/>
      <c r="D1037" s="3" t="s">
        <v>5</v>
      </c>
      <c r="E1037" s="3" t="s">
        <v>730</v>
      </c>
      <c r="F1037" s="22" t="s">
        <v>303</v>
      </c>
      <c r="G1037" s="22"/>
      <c r="H1037" s="23">
        <v>8000000</v>
      </c>
      <c r="I1037" s="23"/>
      <c r="J1037" s="23">
        <v>7397960.6799999997</v>
      </c>
      <c r="K1037" s="23"/>
      <c r="L1037" s="23">
        <v>602039.31999999995</v>
      </c>
      <c r="M1037" s="23"/>
      <c r="N1037" s="24">
        <v>92.474508499999999</v>
      </c>
      <c r="O1037" s="24"/>
      <c r="P1037" s="24"/>
    </row>
    <row r="1038" spans="1:16" ht="126" x14ac:dyDescent="0.25">
      <c r="A1038" s="2" t="s">
        <v>731</v>
      </c>
      <c r="B1038" s="22" t="s">
        <v>649</v>
      </c>
      <c r="C1038" s="22"/>
      <c r="D1038" s="3" t="s">
        <v>5</v>
      </c>
      <c r="E1038" s="3" t="s">
        <v>732</v>
      </c>
      <c r="F1038" s="22"/>
      <c r="G1038" s="22"/>
      <c r="H1038" s="23">
        <v>3200000</v>
      </c>
      <c r="I1038" s="23"/>
      <c r="J1038" s="23">
        <v>2368000</v>
      </c>
      <c r="K1038" s="23"/>
      <c r="L1038" s="23">
        <v>832000</v>
      </c>
      <c r="M1038" s="23"/>
      <c r="N1038" s="24">
        <v>74</v>
      </c>
      <c r="O1038" s="24"/>
      <c r="P1038" s="24"/>
    </row>
    <row r="1039" spans="1:16" ht="31.5" x14ac:dyDescent="0.25">
      <c r="A1039" s="2" t="s">
        <v>152</v>
      </c>
      <c r="B1039" s="22" t="s">
        <v>649</v>
      </c>
      <c r="C1039" s="22"/>
      <c r="D1039" s="3" t="s">
        <v>5</v>
      </c>
      <c r="E1039" s="3" t="s">
        <v>732</v>
      </c>
      <c r="F1039" s="22" t="s">
        <v>153</v>
      </c>
      <c r="G1039" s="22"/>
      <c r="H1039" s="23">
        <v>3200000</v>
      </c>
      <c r="I1039" s="23"/>
      <c r="J1039" s="23">
        <v>2368000</v>
      </c>
      <c r="K1039" s="23"/>
      <c r="L1039" s="23">
        <v>832000</v>
      </c>
      <c r="M1039" s="23"/>
      <c r="N1039" s="24">
        <v>74</v>
      </c>
      <c r="O1039" s="24"/>
      <c r="P1039" s="24"/>
    </row>
    <row r="1040" spans="1:16" x14ac:dyDescent="0.25">
      <c r="A1040" s="2" t="s">
        <v>302</v>
      </c>
      <c r="B1040" s="22" t="s">
        <v>649</v>
      </c>
      <c r="C1040" s="22"/>
      <c r="D1040" s="3" t="s">
        <v>5</v>
      </c>
      <c r="E1040" s="3" t="s">
        <v>732</v>
      </c>
      <c r="F1040" s="22" t="s">
        <v>303</v>
      </c>
      <c r="G1040" s="22"/>
      <c r="H1040" s="23">
        <v>3200000</v>
      </c>
      <c r="I1040" s="23"/>
      <c r="J1040" s="23">
        <v>2368000</v>
      </c>
      <c r="K1040" s="23"/>
      <c r="L1040" s="23">
        <v>832000</v>
      </c>
      <c r="M1040" s="23"/>
      <c r="N1040" s="24">
        <v>74</v>
      </c>
      <c r="O1040" s="24"/>
      <c r="P1040" s="24"/>
    </row>
    <row r="1041" spans="1:16" ht="126" x14ac:dyDescent="0.25">
      <c r="A1041" s="2" t="s">
        <v>733</v>
      </c>
      <c r="B1041" s="22" t="s">
        <v>649</v>
      </c>
      <c r="C1041" s="22"/>
      <c r="D1041" s="3" t="s">
        <v>5</v>
      </c>
      <c r="E1041" s="3" t="s">
        <v>734</v>
      </c>
      <c r="F1041" s="22"/>
      <c r="G1041" s="22"/>
      <c r="H1041" s="23">
        <v>1600000</v>
      </c>
      <c r="I1041" s="23"/>
      <c r="J1041" s="23">
        <v>964482</v>
      </c>
      <c r="K1041" s="23"/>
      <c r="L1041" s="23">
        <v>635518</v>
      </c>
      <c r="M1041" s="23"/>
      <c r="N1041" s="24">
        <v>60.280124999999998</v>
      </c>
      <c r="O1041" s="24"/>
      <c r="P1041" s="24"/>
    </row>
    <row r="1042" spans="1:16" ht="31.5" x14ac:dyDescent="0.25">
      <c r="A1042" s="2" t="s">
        <v>152</v>
      </c>
      <c r="B1042" s="22" t="s">
        <v>649</v>
      </c>
      <c r="C1042" s="22"/>
      <c r="D1042" s="3" t="s">
        <v>5</v>
      </c>
      <c r="E1042" s="3" t="s">
        <v>734</v>
      </c>
      <c r="F1042" s="22" t="s">
        <v>153</v>
      </c>
      <c r="G1042" s="22"/>
      <c r="H1042" s="23">
        <v>1600000</v>
      </c>
      <c r="I1042" s="23"/>
      <c r="J1042" s="23">
        <v>964482</v>
      </c>
      <c r="K1042" s="23"/>
      <c r="L1042" s="23">
        <v>635518</v>
      </c>
      <c r="M1042" s="23"/>
      <c r="N1042" s="24">
        <v>60.280124999999998</v>
      </c>
      <c r="O1042" s="24"/>
      <c r="P1042" s="24"/>
    </row>
    <row r="1043" spans="1:16" x14ac:dyDescent="0.25">
      <c r="A1043" s="2" t="s">
        <v>302</v>
      </c>
      <c r="B1043" s="22" t="s">
        <v>649</v>
      </c>
      <c r="C1043" s="22"/>
      <c r="D1043" s="3" t="s">
        <v>5</v>
      </c>
      <c r="E1043" s="3" t="s">
        <v>734</v>
      </c>
      <c r="F1043" s="22" t="s">
        <v>303</v>
      </c>
      <c r="G1043" s="22"/>
      <c r="H1043" s="23">
        <v>1600000</v>
      </c>
      <c r="I1043" s="23"/>
      <c r="J1043" s="23">
        <v>964482</v>
      </c>
      <c r="K1043" s="23"/>
      <c r="L1043" s="23">
        <v>635518</v>
      </c>
      <c r="M1043" s="23"/>
      <c r="N1043" s="24">
        <v>60.280124999999998</v>
      </c>
      <c r="O1043" s="24"/>
      <c r="P1043" s="24"/>
    </row>
    <row r="1044" spans="1:16" ht="31.5" x14ac:dyDescent="0.25">
      <c r="A1044" s="2" t="s">
        <v>680</v>
      </c>
      <c r="B1044" s="22" t="s">
        <v>649</v>
      </c>
      <c r="C1044" s="22"/>
      <c r="D1044" s="3" t="s">
        <v>5</v>
      </c>
      <c r="E1044" s="3" t="s">
        <v>681</v>
      </c>
      <c r="F1044" s="22"/>
      <c r="G1044" s="22"/>
      <c r="H1044" s="23">
        <v>2042566720.3399999</v>
      </c>
      <c r="I1044" s="23"/>
      <c r="J1044" s="23">
        <v>2028882161.8199999</v>
      </c>
      <c r="K1044" s="23"/>
      <c r="L1044" s="23">
        <v>13684558.52</v>
      </c>
      <c r="M1044" s="23"/>
      <c r="N1044" s="24">
        <v>99.330031259996147</v>
      </c>
      <c r="O1044" s="24"/>
      <c r="P1044" s="24"/>
    </row>
    <row r="1045" spans="1:16" ht="31.5" x14ac:dyDescent="0.25">
      <c r="A1045" s="2" t="s">
        <v>682</v>
      </c>
      <c r="B1045" s="22" t="s">
        <v>649</v>
      </c>
      <c r="C1045" s="22"/>
      <c r="D1045" s="3" t="s">
        <v>5</v>
      </c>
      <c r="E1045" s="3" t="s">
        <v>683</v>
      </c>
      <c r="F1045" s="22"/>
      <c r="G1045" s="22"/>
      <c r="H1045" s="23">
        <v>2042566720.3399999</v>
      </c>
      <c r="I1045" s="23"/>
      <c r="J1045" s="23">
        <v>2028882161.8199999</v>
      </c>
      <c r="K1045" s="23"/>
      <c r="L1045" s="23">
        <v>13684558.52</v>
      </c>
      <c r="M1045" s="23"/>
      <c r="N1045" s="24">
        <v>99.330031259996147</v>
      </c>
      <c r="O1045" s="24"/>
      <c r="P1045" s="24"/>
    </row>
    <row r="1046" spans="1:16" ht="31.5" x14ac:dyDescent="0.25">
      <c r="A1046" s="2" t="s">
        <v>735</v>
      </c>
      <c r="B1046" s="22" t="s">
        <v>649</v>
      </c>
      <c r="C1046" s="22"/>
      <c r="D1046" s="3" t="s">
        <v>5</v>
      </c>
      <c r="E1046" s="3" t="s">
        <v>736</v>
      </c>
      <c r="F1046" s="22"/>
      <c r="G1046" s="22"/>
      <c r="H1046" s="23">
        <v>45253000</v>
      </c>
      <c r="I1046" s="23"/>
      <c r="J1046" s="23">
        <v>45253000</v>
      </c>
      <c r="K1046" s="23"/>
      <c r="L1046" s="23"/>
      <c r="M1046" s="23"/>
      <c r="N1046" s="24">
        <v>100</v>
      </c>
      <c r="O1046" s="24"/>
      <c r="P1046" s="24"/>
    </row>
    <row r="1047" spans="1:16" ht="47.25" x14ac:dyDescent="0.25">
      <c r="A1047" s="2" t="s">
        <v>737</v>
      </c>
      <c r="B1047" s="22" t="s">
        <v>649</v>
      </c>
      <c r="C1047" s="22"/>
      <c r="D1047" s="3" t="s">
        <v>5</v>
      </c>
      <c r="E1047" s="3" t="s">
        <v>738</v>
      </c>
      <c r="F1047" s="22"/>
      <c r="G1047" s="22"/>
      <c r="H1047" s="23">
        <v>45253000</v>
      </c>
      <c r="I1047" s="23"/>
      <c r="J1047" s="23">
        <v>45253000</v>
      </c>
      <c r="K1047" s="23"/>
      <c r="L1047" s="23"/>
      <c r="M1047" s="23"/>
      <c r="N1047" s="24">
        <v>100</v>
      </c>
      <c r="O1047" s="24"/>
      <c r="P1047" s="24"/>
    </row>
    <row r="1048" spans="1:16" ht="31.5" x14ac:dyDescent="0.25">
      <c r="A1048" s="2" t="s">
        <v>333</v>
      </c>
      <c r="B1048" s="22" t="s">
        <v>649</v>
      </c>
      <c r="C1048" s="22"/>
      <c r="D1048" s="3" t="s">
        <v>5</v>
      </c>
      <c r="E1048" s="3" t="s">
        <v>738</v>
      </c>
      <c r="F1048" s="22" t="s">
        <v>334</v>
      </c>
      <c r="G1048" s="22"/>
      <c r="H1048" s="23">
        <v>45253000</v>
      </c>
      <c r="I1048" s="23"/>
      <c r="J1048" s="23">
        <v>45253000</v>
      </c>
      <c r="K1048" s="23"/>
      <c r="L1048" s="23"/>
      <c r="M1048" s="23"/>
      <c r="N1048" s="24">
        <v>100</v>
      </c>
      <c r="O1048" s="24"/>
      <c r="P1048" s="24"/>
    </row>
    <row r="1049" spans="1:16" x14ac:dyDescent="0.25">
      <c r="A1049" s="2" t="s">
        <v>335</v>
      </c>
      <c r="B1049" s="22" t="s">
        <v>649</v>
      </c>
      <c r="C1049" s="22"/>
      <c r="D1049" s="3" t="s">
        <v>5</v>
      </c>
      <c r="E1049" s="3" t="s">
        <v>738</v>
      </c>
      <c r="F1049" s="22" t="s">
        <v>336</v>
      </c>
      <c r="G1049" s="22"/>
      <c r="H1049" s="23">
        <v>45253000</v>
      </c>
      <c r="I1049" s="23"/>
      <c r="J1049" s="23">
        <v>45253000</v>
      </c>
      <c r="K1049" s="23"/>
      <c r="L1049" s="23"/>
      <c r="M1049" s="23"/>
      <c r="N1049" s="24">
        <v>100</v>
      </c>
      <c r="O1049" s="24"/>
      <c r="P1049" s="24"/>
    </row>
    <row r="1050" spans="1:16" x14ac:dyDescent="0.25">
      <c r="A1050" s="2" t="s">
        <v>719</v>
      </c>
      <c r="B1050" s="22" t="s">
        <v>649</v>
      </c>
      <c r="C1050" s="22"/>
      <c r="D1050" s="3" t="s">
        <v>5</v>
      </c>
      <c r="E1050" s="3" t="s">
        <v>739</v>
      </c>
      <c r="F1050" s="22"/>
      <c r="G1050" s="22"/>
      <c r="H1050" s="23">
        <v>1997313720.3399999</v>
      </c>
      <c r="I1050" s="23"/>
      <c r="J1050" s="23">
        <v>1983629161.8199999</v>
      </c>
      <c r="K1050" s="23"/>
      <c r="L1050" s="23">
        <v>13684558.52</v>
      </c>
      <c r="M1050" s="23"/>
      <c r="N1050" s="24">
        <v>99.314851824195628</v>
      </c>
      <c r="O1050" s="24"/>
      <c r="P1050" s="24"/>
    </row>
    <row r="1051" spans="1:16" ht="31.5" x14ac:dyDescent="0.25">
      <c r="A1051" s="2" t="s">
        <v>740</v>
      </c>
      <c r="B1051" s="22" t="s">
        <v>649</v>
      </c>
      <c r="C1051" s="22"/>
      <c r="D1051" s="3" t="s">
        <v>5</v>
      </c>
      <c r="E1051" s="3" t="s">
        <v>741</v>
      </c>
      <c r="F1051" s="22"/>
      <c r="G1051" s="22"/>
      <c r="H1051" s="23">
        <v>1109892900</v>
      </c>
      <c r="I1051" s="23"/>
      <c r="J1051" s="23">
        <v>1109892899.97</v>
      </c>
      <c r="K1051" s="23"/>
      <c r="L1051" s="23">
        <v>0.03</v>
      </c>
      <c r="M1051" s="23"/>
      <c r="N1051" s="24">
        <v>99.999999997297039</v>
      </c>
      <c r="O1051" s="24"/>
      <c r="P1051" s="24"/>
    </row>
    <row r="1052" spans="1:16" ht="31.5" x14ac:dyDescent="0.25">
      <c r="A1052" s="2" t="s">
        <v>333</v>
      </c>
      <c r="B1052" s="22" t="s">
        <v>649</v>
      </c>
      <c r="C1052" s="22"/>
      <c r="D1052" s="3" t="s">
        <v>5</v>
      </c>
      <c r="E1052" s="3" t="s">
        <v>741</v>
      </c>
      <c r="F1052" s="22" t="s">
        <v>334</v>
      </c>
      <c r="G1052" s="22"/>
      <c r="H1052" s="23">
        <v>1109892900</v>
      </c>
      <c r="I1052" s="23"/>
      <c r="J1052" s="23">
        <v>1109892899.97</v>
      </c>
      <c r="K1052" s="23"/>
      <c r="L1052" s="23">
        <v>0.03</v>
      </c>
      <c r="M1052" s="23"/>
      <c r="N1052" s="24">
        <v>99.999999997297039</v>
      </c>
      <c r="O1052" s="24"/>
      <c r="P1052" s="24"/>
    </row>
    <row r="1053" spans="1:16" x14ac:dyDescent="0.25">
      <c r="A1053" s="2" t="s">
        <v>335</v>
      </c>
      <c r="B1053" s="22" t="s">
        <v>649</v>
      </c>
      <c r="C1053" s="22"/>
      <c r="D1053" s="3" t="s">
        <v>5</v>
      </c>
      <c r="E1053" s="3" t="s">
        <v>741</v>
      </c>
      <c r="F1053" s="22" t="s">
        <v>336</v>
      </c>
      <c r="G1053" s="22"/>
      <c r="H1053" s="23">
        <v>1109892900</v>
      </c>
      <c r="I1053" s="23"/>
      <c r="J1053" s="23">
        <v>1109892899.97</v>
      </c>
      <c r="K1053" s="23"/>
      <c r="L1053" s="23">
        <v>0.03</v>
      </c>
      <c r="M1053" s="23"/>
      <c r="N1053" s="24">
        <v>99.999999997297039</v>
      </c>
      <c r="O1053" s="24"/>
      <c r="P1053" s="24"/>
    </row>
    <row r="1054" spans="1:16" ht="31.5" x14ac:dyDescent="0.25">
      <c r="A1054" s="2" t="s">
        <v>740</v>
      </c>
      <c r="B1054" s="22" t="s">
        <v>649</v>
      </c>
      <c r="C1054" s="22"/>
      <c r="D1054" s="3" t="s">
        <v>5</v>
      </c>
      <c r="E1054" s="3" t="s">
        <v>742</v>
      </c>
      <c r="F1054" s="22"/>
      <c r="G1054" s="22"/>
      <c r="H1054" s="23">
        <v>584207100</v>
      </c>
      <c r="I1054" s="23"/>
      <c r="J1054" s="23">
        <v>584207100</v>
      </c>
      <c r="K1054" s="23"/>
      <c r="L1054" s="23"/>
      <c r="M1054" s="23"/>
      <c r="N1054" s="24">
        <v>100</v>
      </c>
      <c r="O1054" s="24"/>
      <c r="P1054" s="24"/>
    </row>
    <row r="1055" spans="1:16" ht="31.5" x14ac:dyDescent="0.25">
      <c r="A1055" s="2" t="s">
        <v>333</v>
      </c>
      <c r="B1055" s="22" t="s">
        <v>649</v>
      </c>
      <c r="C1055" s="22"/>
      <c r="D1055" s="3" t="s">
        <v>5</v>
      </c>
      <c r="E1055" s="3" t="s">
        <v>742</v>
      </c>
      <c r="F1055" s="22" t="s">
        <v>334</v>
      </c>
      <c r="G1055" s="22"/>
      <c r="H1055" s="23">
        <v>584207100</v>
      </c>
      <c r="I1055" s="23"/>
      <c r="J1055" s="23">
        <v>584207100</v>
      </c>
      <c r="K1055" s="23"/>
      <c r="L1055" s="23"/>
      <c r="M1055" s="23"/>
      <c r="N1055" s="24">
        <v>100</v>
      </c>
      <c r="O1055" s="24"/>
      <c r="P1055" s="24"/>
    </row>
    <row r="1056" spans="1:16" x14ac:dyDescent="0.25">
      <c r="A1056" s="2" t="s">
        <v>335</v>
      </c>
      <c r="B1056" s="22" t="s">
        <v>649</v>
      </c>
      <c r="C1056" s="22"/>
      <c r="D1056" s="3" t="s">
        <v>5</v>
      </c>
      <c r="E1056" s="3" t="s">
        <v>742</v>
      </c>
      <c r="F1056" s="22" t="s">
        <v>336</v>
      </c>
      <c r="G1056" s="22"/>
      <c r="H1056" s="23">
        <v>584207100</v>
      </c>
      <c r="I1056" s="23"/>
      <c r="J1056" s="23">
        <v>584207100</v>
      </c>
      <c r="K1056" s="23"/>
      <c r="L1056" s="23"/>
      <c r="M1056" s="23"/>
      <c r="N1056" s="24">
        <v>100</v>
      </c>
      <c r="O1056" s="24"/>
      <c r="P1056" s="24"/>
    </row>
    <row r="1057" spans="1:16" ht="31.5" x14ac:dyDescent="0.25">
      <c r="A1057" s="2" t="s">
        <v>743</v>
      </c>
      <c r="B1057" s="22" t="s">
        <v>649</v>
      </c>
      <c r="C1057" s="22"/>
      <c r="D1057" s="3" t="s">
        <v>5</v>
      </c>
      <c r="E1057" s="3" t="s">
        <v>744</v>
      </c>
      <c r="F1057" s="22"/>
      <c r="G1057" s="22"/>
      <c r="H1057" s="23">
        <v>8417990.3399999999</v>
      </c>
      <c r="I1057" s="23"/>
      <c r="J1057" s="23"/>
      <c r="K1057" s="23"/>
      <c r="L1057" s="23">
        <v>8417990.3399999999</v>
      </c>
      <c r="M1057" s="23"/>
      <c r="N1057" s="24">
        <v>0</v>
      </c>
      <c r="O1057" s="24"/>
      <c r="P1057" s="24"/>
    </row>
    <row r="1058" spans="1:16" ht="31.5" x14ac:dyDescent="0.25">
      <c r="A1058" s="2" t="s">
        <v>333</v>
      </c>
      <c r="B1058" s="22" t="s">
        <v>649</v>
      </c>
      <c r="C1058" s="22"/>
      <c r="D1058" s="3" t="s">
        <v>5</v>
      </c>
      <c r="E1058" s="3" t="s">
        <v>744</v>
      </c>
      <c r="F1058" s="22" t="s">
        <v>334</v>
      </c>
      <c r="G1058" s="22"/>
      <c r="H1058" s="23">
        <v>8417990.3399999999</v>
      </c>
      <c r="I1058" s="23"/>
      <c r="J1058" s="23"/>
      <c r="K1058" s="23"/>
      <c r="L1058" s="23">
        <v>8417990.3399999999</v>
      </c>
      <c r="M1058" s="23"/>
      <c r="N1058" s="24">
        <v>0</v>
      </c>
      <c r="O1058" s="24"/>
      <c r="P1058" s="24"/>
    </row>
    <row r="1059" spans="1:16" x14ac:dyDescent="0.25">
      <c r="A1059" s="2" t="s">
        <v>335</v>
      </c>
      <c r="B1059" s="22" t="s">
        <v>649</v>
      </c>
      <c r="C1059" s="22"/>
      <c r="D1059" s="3" t="s">
        <v>5</v>
      </c>
      <c r="E1059" s="3" t="s">
        <v>744</v>
      </c>
      <c r="F1059" s="22" t="s">
        <v>336</v>
      </c>
      <c r="G1059" s="22"/>
      <c r="H1059" s="23">
        <v>8417990.3399999999</v>
      </c>
      <c r="I1059" s="23"/>
      <c r="J1059" s="23"/>
      <c r="K1059" s="23"/>
      <c r="L1059" s="23">
        <v>8417990.3399999999</v>
      </c>
      <c r="M1059" s="23"/>
      <c r="N1059" s="24">
        <v>0</v>
      </c>
      <c r="O1059" s="24"/>
      <c r="P1059" s="24"/>
    </row>
    <row r="1060" spans="1:16" ht="31.5" x14ac:dyDescent="0.25">
      <c r="A1060" s="2" t="s">
        <v>745</v>
      </c>
      <c r="B1060" s="22" t="s">
        <v>649</v>
      </c>
      <c r="C1060" s="22"/>
      <c r="D1060" s="3" t="s">
        <v>5</v>
      </c>
      <c r="E1060" s="3" t="s">
        <v>746</v>
      </c>
      <c r="F1060" s="22"/>
      <c r="G1060" s="22"/>
      <c r="H1060" s="23">
        <v>286566430</v>
      </c>
      <c r="I1060" s="23"/>
      <c r="J1060" s="23">
        <v>281459620.19999999</v>
      </c>
      <c r="K1060" s="23"/>
      <c r="L1060" s="23">
        <v>5106809.8</v>
      </c>
      <c r="M1060" s="23"/>
      <c r="N1060" s="24">
        <v>98.217931597919545</v>
      </c>
      <c r="O1060" s="24"/>
      <c r="P1060" s="24"/>
    </row>
    <row r="1061" spans="1:16" ht="31.5" x14ac:dyDescent="0.25">
      <c r="A1061" s="2" t="s">
        <v>333</v>
      </c>
      <c r="B1061" s="22" t="s">
        <v>649</v>
      </c>
      <c r="C1061" s="22"/>
      <c r="D1061" s="3" t="s">
        <v>5</v>
      </c>
      <c r="E1061" s="3" t="s">
        <v>746</v>
      </c>
      <c r="F1061" s="22" t="s">
        <v>334</v>
      </c>
      <c r="G1061" s="22"/>
      <c r="H1061" s="23">
        <v>286566430</v>
      </c>
      <c r="I1061" s="23"/>
      <c r="J1061" s="23">
        <v>281459620.19999999</v>
      </c>
      <c r="K1061" s="23"/>
      <c r="L1061" s="23">
        <v>5106809.8</v>
      </c>
      <c r="M1061" s="23"/>
      <c r="N1061" s="24">
        <v>98.217931597919545</v>
      </c>
      <c r="O1061" s="24"/>
      <c r="P1061" s="24"/>
    </row>
    <row r="1062" spans="1:16" x14ac:dyDescent="0.25">
      <c r="A1062" s="2" t="s">
        <v>335</v>
      </c>
      <c r="B1062" s="22" t="s">
        <v>649</v>
      </c>
      <c r="C1062" s="22"/>
      <c r="D1062" s="3" t="s">
        <v>5</v>
      </c>
      <c r="E1062" s="3" t="s">
        <v>746</v>
      </c>
      <c r="F1062" s="22" t="s">
        <v>336</v>
      </c>
      <c r="G1062" s="22"/>
      <c r="H1062" s="23">
        <v>286566430</v>
      </c>
      <c r="I1062" s="23"/>
      <c r="J1062" s="23">
        <v>281459620.19999999</v>
      </c>
      <c r="K1062" s="23"/>
      <c r="L1062" s="23">
        <v>5106809.8</v>
      </c>
      <c r="M1062" s="23"/>
      <c r="N1062" s="24">
        <v>98.217931597919545</v>
      </c>
      <c r="O1062" s="24"/>
      <c r="P1062" s="24"/>
    </row>
    <row r="1063" spans="1:16" ht="47.25" x14ac:dyDescent="0.25">
      <c r="A1063" s="2" t="s">
        <v>747</v>
      </c>
      <c r="B1063" s="22" t="s">
        <v>649</v>
      </c>
      <c r="C1063" s="22"/>
      <c r="D1063" s="3" t="s">
        <v>5</v>
      </c>
      <c r="E1063" s="3" t="s">
        <v>748</v>
      </c>
      <c r="F1063" s="22"/>
      <c r="G1063" s="22"/>
      <c r="H1063" s="23">
        <v>8229300</v>
      </c>
      <c r="I1063" s="23"/>
      <c r="J1063" s="23">
        <v>8069541.6500000004</v>
      </c>
      <c r="K1063" s="23"/>
      <c r="L1063" s="23">
        <v>159758.35</v>
      </c>
      <c r="M1063" s="23"/>
      <c r="N1063" s="24">
        <v>98.058664163416083</v>
      </c>
      <c r="O1063" s="24"/>
      <c r="P1063" s="24"/>
    </row>
    <row r="1064" spans="1:16" ht="31.5" x14ac:dyDescent="0.25">
      <c r="A1064" s="2" t="s">
        <v>333</v>
      </c>
      <c r="B1064" s="22" t="s">
        <v>649</v>
      </c>
      <c r="C1064" s="22"/>
      <c r="D1064" s="3" t="s">
        <v>5</v>
      </c>
      <c r="E1064" s="3" t="s">
        <v>748</v>
      </c>
      <c r="F1064" s="22" t="s">
        <v>334</v>
      </c>
      <c r="G1064" s="22"/>
      <c r="H1064" s="23">
        <v>8229300</v>
      </c>
      <c r="I1064" s="23"/>
      <c r="J1064" s="23">
        <v>8069541.6500000004</v>
      </c>
      <c r="K1064" s="23"/>
      <c r="L1064" s="23">
        <v>159758.35</v>
      </c>
      <c r="M1064" s="23"/>
      <c r="N1064" s="24">
        <v>98.058664163416083</v>
      </c>
      <c r="O1064" s="24"/>
      <c r="P1064" s="24"/>
    </row>
    <row r="1065" spans="1:16" x14ac:dyDescent="0.25">
      <c r="A1065" s="2" t="s">
        <v>335</v>
      </c>
      <c r="B1065" s="22" t="s">
        <v>649</v>
      </c>
      <c r="C1065" s="22"/>
      <c r="D1065" s="3" t="s">
        <v>5</v>
      </c>
      <c r="E1065" s="3" t="s">
        <v>748</v>
      </c>
      <c r="F1065" s="22" t="s">
        <v>336</v>
      </c>
      <c r="G1065" s="22"/>
      <c r="H1065" s="23">
        <v>8229300</v>
      </c>
      <c r="I1065" s="23"/>
      <c r="J1065" s="23">
        <v>8069541.6500000004</v>
      </c>
      <c r="K1065" s="23"/>
      <c r="L1065" s="23">
        <v>159758.35</v>
      </c>
      <c r="M1065" s="23"/>
      <c r="N1065" s="24">
        <v>98.058664163416083</v>
      </c>
      <c r="O1065" s="24"/>
      <c r="P1065" s="24"/>
    </row>
    <row r="1066" spans="1:16" x14ac:dyDescent="0.25">
      <c r="A1066" s="2" t="s">
        <v>18</v>
      </c>
      <c r="B1066" s="22" t="s">
        <v>649</v>
      </c>
      <c r="C1066" s="22"/>
      <c r="D1066" s="3" t="s">
        <v>5</v>
      </c>
      <c r="E1066" s="3" t="s">
        <v>19</v>
      </c>
      <c r="F1066" s="22"/>
      <c r="G1066" s="22"/>
      <c r="H1066" s="23">
        <v>25743.200000000001</v>
      </c>
      <c r="I1066" s="23"/>
      <c r="J1066" s="23">
        <v>25743.200000000001</v>
      </c>
      <c r="K1066" s="23"/>
      <c r="L1066" s="23"/>
      <c r="M1066" s="23"/>
      <c r="N1066" s="24">
        <v>100</v>
      </c>
      <c r="O1066" s="24"/>
      <c r="P1066" s="24"/>
    </row>
    <row r="1067" spans="1:16" x14ac:dyDescent="0.25">
      <c r="A1067" s="2" t="s">
        <v>36</v>
      </c>
      <c r="B1067" s="22" t="s">
        <v>649</v>
      </c>
      <c r="C1067" s="22"/>
      <c r="D1067" s="3" t="s">
        <v>5</v>
      </c>
      <c r="E1067" s="3" t="s">
        <v>37</v>
      </c>
      <c r="F1067" s="22"/>
      <c r="G1067" s="22"/>
      <c r="H1067" s="23">
        <v>25743.200000000001</v>
      </c>
      <c r="I1067" s="23"/>
      <c r="J1067" s="23">
        <v>25743.200000000001</v>
      </c>
      <c r="K1067" s="23"/>
      <c r="L1067" s="23"/>
      <c r="M1067" s="23"/>
      <c r="N1067" s="24">
        <v>100</v>
      </c>
      <c r="O1067" s="24"/>
      <c r="P1067" s="24"/>
    </row>
    <row r="1068" spans="1:16" x14ac:dyDescent="0.25">
      <c r="A1068" s="2" t="s">
        <v>38</v>
      </c>
      <c r="B1068" s="22" t="s">
        <v>649</v>
      </c>
      <c r="C1068" s="22"/>
      <c r="D1068" s="3" t="s">
        <v>5</v>
      </c>
      <c r="E1068" s="3" t="s">
        <v>37</v>
      </c>
      <c r="F1068" s="22" t="s">
        <v>39</v>
      </c>
      <c r="G1068" s="22"/>
      <c r="H1068" s="23">
        <v>25743.200000000001</v>
      </c>
      <c r="I1068" s="23"/>
      <c r="J1068" s="23">
        <v>25743.200000000001</v>
      </c>
      <c r="K1068" s="23"/>
      <c r="L1068" s="23"/>
      <c r="M1068" s="23"/>
      <c r="N1068" s="24">
        <v>100</v>
      </c>
      <c r="O1068" s="24"/>
      <c r="P1068" s="24"/>
    </row>
    <row r="1069" spans="1:16" x14ac:dyDescent="0.25">
      <c r="A1069" s="2" t="s">
        <v>40</v>
      </c>
      <c r="B1069" s="22" t="s">
        <v>649</v>
      </c>
      <c r="C1069" s="22"/>
      <c r="D1069" s="3" t="s">
        <v>5</v>
      </c>
      <c r="E1069" s="3" t="s">
        <v>37</v>
      </c>
      <c r="F1069" s="22" t="s">
        <v>41</v>
      </c>
      <c r="G1069" s="22"/>
      <c r="H1069" s="23">
        <v>25743.200000000001</v>
      </c>
      <c r="I1069" s="23"/>
      <c r="J1069" s="23">
        <v>25743.200000000001</v>
      </c>
      <c r="K1069" s="23"/>
      <c r="L1069" s="23"/>
      <c r="M1069" s="23"/>
      <c r="N1069" s="24">
        <v>100</v>
      </c>
      <c r="O1069" s="24"/>
      <c r="P1069" s="24"/>
    </row>
    <row r="1070" spans="1:16" x14ac:dyDescent="0.25">
      <c r="A1070" s="2" t="s">
        <v>749</v>
      </c>
      <c r="B1070" s="22" t="s">
        <v>649</v>
      </c>
      <c r="C1070" s="22"/>
      <c r="D1070" s="3" t="s">
        <v>23</v>
      </c>
      <c r="E1070" s="3"/>
      <c r="F1070" s="22"/>
      <c r="G1070" s="22"/>
      <c r="H1070" s="23">
        <v>499655228.69999999</v>
      </c>
      <c r="I1070" s="23"/>
      <c r="J1070" s="23">
        <v>498692156.91000003</v>
      </c>
      <c r="K1070" s="23"/>
      <c r="L1070" s="23">
        <v>963071.79</v>
      </c>
      <c r="M1070" s="23"/>
      <c r="N1070" s="24">
        <v>99.807252734549451</v>
      </c>
      <c r="O1070" s="24"/>
      <c r="P1070" s="24"/>
    </row>
    <row r="1071" spans="1:16" x14ac:dyDescent="0.25">
      <c r="A1071" s="2" t="s">
        <v>114</v>
      </c>
      <c r="B1071" s="22" t="s">
        <v>649</v>
      </c>
      <c r="C1071" s="22"/>
      <c r="D1071" s="3" t="s">
        <v>23</v>
      </c>
      <c r="E1071" s="3" t="s">
        <v>115</v>
      </c>
      <c r="F1071" s="22"/>
      <c r="G1071" s="22"/>
      <c r="H1071" s="23">
        <v>388856632</v>
      </c>
      <c r="I1071" s="23"/>
      <c r="J1071" s="23">
        <v>388856632</v>
      </c>
      <c r="K1071" s="23"/>
      <c r="L1071" s="23"/>
      <c r="M1071" s="23"/>
      <c r="N1071" s="24">
        <v>100</v>
      </c>
      <c r="O1071" s="24"/>
      <c r="P1071" s="24"/>
    </row>
    <row r="1072" spans="1:16" ht="63" x14ac:dyDescent="0.25">
      <c r="A1072" s="2" t="s">
        <v>750</v>
      </c>
      <c r="B1072" s="22" t="s">
        <v>649</v>
      </c>
      <c r="C1072" s="22"/>
      <c r="D1072" s="3" t="s">
        <v>23</v>
      </c>
      <c r="E1072" s="3" t="s">
        <v>751</v>
      </c>
      <c r="F1072" s="22"/>
      <c r="G1072" s="22"/>
      <c r="H1072" s="23">
        <v>700000</v>
      </c>
      <c r="I1072" s="23"/>
      <c r="J1072" s="23">
        <v>700000</v>
      </c>
      <c r="K1072" s="23"/>
      <c r="L1072" s="23"/>
      <c r="M1072" s="23"/>
      <c r="N1072" s="24">
        <v>100</v>
      </c>
      <c r="O1072" s="24"/>
      <c r="P1072" s="24"/>
    </row>
    <row r="1073" spans="1:16" x14ac:dyDescent="0.25">
      <c r="A1073" s="2" t="s">
        <v>752</v>
      </c>
      <c r="B1073" s="22" t="s">
        <v>649</v>
      </c>
      <c r="C1073" s="22"/>
      <c r="D1073" s="3" t="s">
        <v>23</v>
      </c>
      <c r="E1073" s="3" t="s">
        <v>753</v>
      </c>
      <c r="F1073" s="22"/>
      <c r="G1073" s="22"/>
      <c r="H1073" s="23">
        <v>700000</v>
      </c>
      <c r="I1073" s="23"/>
      <c r="J1073" s="23">
        <v>700000</v>
      </c>
      <c r="K1073" s="23"/>
      <c r="L1073" s="23"/>
      <c r="M1073" s="23"/>
      <c r="N1073" s="24">
        <v>100</v>
      </c>
      <c r="O1073" s="24"/>
      <c r="P1073" s="24"/>
    </row>
    <row r="1074" spans="1:16" ht="63" x14ac:dyDescent="0.25">
      <c r="A1074" s="2" t="s">
        <v>754</v>
      </c>
      <c r="B1074" s="22" t="s">
        <v>649</v>
      </c>
      <c r="C1074" s="22"/>
      <c r="D1074" s="3" t="s">
        <v>23</v>
      </c>
      <c r="E1074" s="3" t="s">
        <v>755</v>
      </c>
      <c r="F1074" s="22"/>
      <c r="G1074" s="22"/>
      <c r="H1074" s="23">
        <v>700000</v>
      </c>
      <c r="I1074" s="23"/>
      <c r="J1074" s="23">
        <v>700000</v>
      </c>
      <c r="K1074" s="23"/>
      <c r="L1074" s="23"/>
      <c r="M1074" s="23"/>
      <c r="N1074" s="24">
        <v>100</v>
      </c>
      <c r="O1074" s="24"/>
      <c r="P1074" s="24"/>
    </row>
    <row r="1075" spans="1:16" ht="31.5" x14ac:dyDescent="0.25">
      <c r="A1075" s="2" t="s">
        <v>152</v>
      </c>
      <c r="B1075" s="22" t="s">
        <v>649</v>
      </c>
      <c r="C1075" s="22"/>
      <c r="D1075" s="3" t="s">
        <v>23</v>
      </c>
      <c r="E1075" s="3" t="s">
        <v>755</v>
      </c>
      <c r="F1075" s="22" t="s">
        <v>153</v>
      </c>
      <c r="G1075" s="22"/>
      <c r="H1075" s="23">
        <v>700000</v>
      </c>
      <c r="I1075" s="23"/>
      <c r="J1075" s="23">
        <v>700000</v>
      </c>
      <c r="K1075" s="23"/>
      <c r="L1075" s="23"/>
      <c r="M1075" s="23"/>
      <c r="N1075" s="24">
        <v>100</v>
      </c>
      <c r="O1075" s="24"/>
      <c r="P1075" s="24"/>
    </row>
    <row r="1076" spans="1:16" x14ac:dyDescent="0.25">
      <c r="A1076" s="2" t="s">
        <v>184</v>
      </c>
      <c r="B1076" s="22" t="s">
        <v>649</v>
      </c>
      <c r="C1076" s="22"/>
      <c r="D1076" s="3" t="s">
        <v>23</v>
      </c>
      <c r="E1076" s="3" t="s">
        <v>755</v>
      </c>
      <c r="F1076" s="22" t="s">
        <v>185</v>
      </c>
      <c r="G1076" s="22"/>
      <c r="H1076" s="23">
        <v>700000</v>
      </c>
      <c r="I1076" s="23"/>
      <c r="J1076" s="23">
        <v>700000</v>
      </c>
      <c r="K1076" s="23"/>
      <c r="L1076" s="23"/>
      <c r="M1076" s="23"/>
      <c r="N1076" s="24">
        <v>100</v>
      </c>
      <c r="O1076" s="24"/>
      <c r="P1076" s="24"/>
    </row>
    <row r="1077" spans="1:16" ht="63" x14ac:dyDescent="0.25">
      <c r="A1077" s="2" t="s">
        <v>756</v>
      </c>
      <c r="B1077" s="22" t="s">
        <v>649</v>
      </c>
      <c r="C1077" s="22"/>
      <c r="D1077" s="3" t="s">
        <v>23</v>
      </c>
      <c r="E1077" s="3" t="s">
        <v>757</v>
      </c>
      <c r="F1077" s="22"/>
      <c r="G1077" s="22"/>
      <c r="H1077" s="23">
        <v>8800000</v>
      </c>
      <c r="I1077" s="23"/>
      <c r="J1077" s="23">
        <v>8800000</v>
      </c>
      <c r="K1077" s="23"/>
      <c r="L1077" s="23"/>
      <c r="M1077" s="23"/>
      <c r="N1077" s="24">
        <v>100</v>
      </c>
      <c r="O1077" s="24"/>
      <c r="P1077" s="24"/>
    </row>
    <row r="1078" spans="1:16" x14ac:dyDescent="0.25">
      <c r="A1078" s="2" t="s">
        <v>758</v>
      </c>
      <c r="B1078" s="22" t="s">
        <v>649</v>
      </c>
      <c r="C1078" s="22"/>
      <c r="D1078" s="3" t="s">
        <v>23</v>
      </c>
      <c r="E1078" s="3" t="s">
        <v>759</v>
      </c>
      <c r="F1078" s="22"/>
      <c r="G1078" s="22"/>
      <c r="H1078" s="23">
        <v>8800000</v>
      </c>
      <c r="I1078" s="23"/>
      <c r="J1078" s="23">
        <v>8800000</v>
      </c>
      <c r="K1078" s="23"/>
      <c r="L1078" s="23"/>
      <c r="M1078" s="23"/>
      <c r="N1078" s="24">
        <v>100</v>
      </c>
      <c r="O1078" s="24"/>
      <c r="P1078" s="24"/>
    </row>
    <row r="1079" spans="1:16" ht="78.75" x14ac:dyDescent="0.25">
      <c r="A1079" s="2" t="s">
        <v>760</v>
      </c>
      <c r="B1079" s="22" t="s">
        <v>649</v>
      </c>
      <c r="C1079" s="22"/>
      <c r="D1079" s="3" t="s">
        <v>23</v>
      </c>
      <c r="E1079" s="3" t="s">
        <v>761</v>
      </c>
      <c r="F1079" s="22"/>
      <c r="G1079" s="22"/>
      <c r="H1079" s="23">
        <v>8800000</v>
      </c>
      <c r="I1079" s="23"/>
      <c r="J1079" s="23">
        <v>8800000</v>
      </c>
      <c r="K1079" s="23"/>
      <c r="L1079" s="23"/>
      <c r="M1079" s="23"/>
      <c r="N1079" s="24">
        <v>100</v>
      </c>
      <c r="O1079" s="24"/>
      <c r="P1079" s="24"/>
    </row>
    <row r="1080" spans="1:16" ht="31.5" x14ac:dyDescent="0.25">
      <c r="A1080" s="2" t="s">
        <v>152</v>
      </c>
      <c r="B1080" s="22" t="s">
        <v>649</v>
      </c>
      <c r="C1080" s="22"/>
      <c r="D1080" s="3" t="s">
        <v>23</v>
      </c>
      <c r="E1080" s="3" t="s">
        <v>761</v>
      </c>
      <c r="F1080" s="22" t="s">
        <v>153</v>
      </c>
      <c r="G1080" s="22"/>
      <c r="H1080" s="23">
        <v>8800000</v>
      </c>
      <c r="I1080" s="23"/>
      <c r="J1080" s="23">
        <v>8800000</v>
      </c>
      <c r="K1080" s="23"/>
      <c r="L1080" s="23"/>
      <c r="M1080" s="23"/>
      <c r="N1080" s="24">
        <v>100</v>
      </c>
      <c r="O1080" s="24"/>
      <c r="P1080" s="24"/>
    </row>
    <row r="1081" spans="1:16" x14ac:dyDescent="0.25">
      <c r="A1081" s="2" t="s">
        <v>302</v>
      </c>
      <c r="B1081" s="22" t="s">
        <v>649</v>
      </c>
      <c r="C1081" s="22"/>
      <c r="D1081" s="3" t="s">
        <v>23</v>
      </c>
      <c r="E1081" s="3" t="s">
        <v>761</v>
      </c>
      <c r="F1081" s="22" t="s">
        <v>303</v>
      </c>
      <c r="G1081" s="22"/>
      <c r="H1081" s="23">
        <v>8800000</v>
      </c>
      <c r="I1081" s="23"/>
      <c r="J1081" s="23">
        <v>8800000</v>
      </c>
      <c r="K1081" s="23"/>
      <c r="L1081" s="23"/>
      <c r="M1081" s="23"/>
      <c r="N1081" s="24">
        <v>100</v>
      </c>
      <c r="O1081" s="24"/>
      <c r="P1081" s="24"/>
    </row>
    <row r="1082" spans="1:16" ht="31.5" x14ac:dyDescent="0.25">
      <c r="A1082" s="2" t="s">
        <v>762</v>
      </c>
      <c r="B1082" s="22" t="s">
        <v>649</v>
      </c>
      <c r="C1082" s="22"/>
      <c r="D1082" s="3" t="s">
        <v>23</v>
      </c>
      <c r="E1082" s="3" t="s">
        <v>763</v>
      </c>
      <c r="F1082" s="22"/>
      <c r="G1082" s="22"/>
      <c r="H1082" s="23">
        <v>379356632</v>
      </c>
      <c r="I1082" s="23"/>
      <c r="J1082" s="23">
        <v>379356632</v>
      </c>
      <c r="K1082" s="23"/>
      <c r="L1082" s="23"/>
      <c r="M1082" s="23"/>
      <c r="N1082" s="24">
        <v>100</v>
      </c>
      <c r="O1082" s="24"/>
      <c r="P1082" s="24"/>
    </row>
    <row r="1083" spans="1:16" ht="47.25" x14ac:dyDescent="0.25">
      <c r="A1083" s="2" t="s">
        <v>764</v>
      </c>
      <c r="B1083" s="22" t="s">
        <v>649</v>
      </c>
      <c r="C1083" s="22"/>
      <c r="D1083" s="3" t="s">
        <v>23</v>
      </c>
      <c r="E1083" s="3" t="s">
        <v>765</v>
      </c>
      <c r="F1083" s="22"/>
      <c r="G1083" s="22"/>
      <c r="H1083" s="23">
        <v>379356632</v>
      </c>
      <c r="I1083" s="23"/>
      <c r="J1083" s="23">
        <v>379356632</v>
      </c>
      <c r="K1083" s="23"/>
      <c r="L1083" s="23"/>
      <c r="M1083" s="23"/>
      <c r="N1083" s="24">
        <v>100</v>
      </c>
      <c r="O1083" s="24"/>
      <c r="P1083" s="24"/>
    </row>
    <row r="1084" spans="1:16" ht="47.25" x14ac:dyDescent="0.25">
      <c r="A1084" s="2" t="s">
        <v>766</v>
      </c>
      <c r="B1084" s="22" t="s">
        <v>649</v>
      </c>
      <c r="C1084" s="22"/>
      <c r="D1084" s="3" t="s">
        <v>23</v>
      </c>
      <c r="E1084" s="3" t="s">
        <v>767</v>
      </c>
      <c r="F1084" s="22"/>
      <c r="G1084" s="22"/>
      <c r="H1084" s="23">
        <v>379356632</v>
      </c>
      <c r="I1084" s="23"/>
      <c r="J1084" s="23">
        <v>379356632</v>
      </c>
      <c r="K1084" s="23"/>
      <c r="L1084" s="23"/>
      <c r="M1084" s="23"/>
      <c r="N1084" s="24">
        <v>100</v>
      </c>
      <c r="O1084" s="24"/>
      <c r="P1084" s="24"/>
    </row>
    <row r="1085" spans="1:16" ht="31.5" x14ac:dyDescent="0.25">
      <c r="A1085" s="2" t="s">
        <v>152</v>
      </c>
      <c r="B1085" s="22" t="s">
        <v>649</v>
      </c>
      <c r="C1085" s="22"/>
      <c r="D1085" s="3" t="s">
        <v>23</v>
      </c>
      <c r="E1085" s="3" t="s">
        <v>767</v>
      </c>
      <c r="F1085" s="22" t="s">
        <v>153</v>
      </c>
      <c r="G1085" s="22"/>
      <c r="H1085" s="23">
        <v>379356632</v>
      </c>
      <c r="I1085" s="23"/>
      <c r="J1085" s="23">
        <v>379356632</v>
      </c>
      <c r="K1085" s="23"/>
      <c r="L1085" s="23"/>
      <c r="M1085" s="23"/>
      <c r="N1085" s="24">
        <v>100</v>
      </c>
      <c r="O1085" s="24"/>
      <c r="P1085" s="24"/>
    </row>
    <row r="1086" spans="1:16" x14ac:dyDescent="0.25">
      <c r="A1086" s="2" t="s">
        <v>302</v>
      </c>
      <c r="B1086" s="22" t="s">
        <v>649</v>
      </c>
      <c r="C1086" s="22"/>
      <c r="D1086" s="3" t="s">
        <v>23</v>
      </c>
      <c r="E1086" s="3" t="s">
        <v>767</v>
      </c>
      <c r="F1086" s="22" t="s">
        <v>303</v>
      </c>
      <c r="G1086" s="22"/>
      <c r="H1086" s="23">
        <v>153497528</v>
      </c>
      <c r="I1086" s="23"/>
      <c r="J1086" s="23">
        <v>153497528</v>
      </c>
      <c r="K1086" s="23"/>
      <c r="L1086" s="23"/>
      <c r="M1086" s="23"/>
      <c r="N1086" s="24">
        <v>100</v>
      </c>
      <c r="O1086" s="24"/>
      <c r="P1086" s="24"/>
    </row>
    <row r="1087" spans="1:16" x14ac:dyDescent="0.25">
      <c r="A1087" s="2" t="s">
        <v>184</v>
      </c>
      <c r="B1087" s="22" t="s">
        <v>649</v>
      </c>
      <c r="C1087" s="22"/>
      <c r="D1087" s="3" t="s">
        <v>23</v>
      </c>
      <c r="E1087" s="3" t="s">
        <v>767</v>
      </c>
      <c r="F1087" s="22" t="s">
        <v>185</v>
      </c>
      <c r="G1087" s="22"/>
      <c r="H1087" s="23">
        <v>225859104</v>
      </c>
      <c r="I1087" s="23"/>
      <c r="J1087" s="23">
        <v>225859104</v>
      </c>
      <c r="K1087" s="23"/>
      <c r="L1087" s="23"/>
      <c r="M1087" s="23"/>
      <c r="N1087" s="24">
        <v>100</v>
      </c>
      <c r="O1087" s="24"/>
      <c r="P1087" s="24"/>
    </row>
    <row r="1088" spans="1:16" x14ac:dyDescent="0.25">
      <c r="A1088" s="2" t="s">
        <v>128</v>
      </c>
      <c r="B1088" s="22" t="s">
        <v>649</v>
      </c>
      <c r="C1088" s="22"/>
      <c r="D1088" s="3" t="s">
        <v>23</v>
      </c>
      <c r="E1088" s="3" t="s">
        <v>129</v>
      </c>
      <c r="F1088" s="22"/>
      <c r="G1088" s="22"/>
      <c r="H1088" s="23">
        <v>110798596.7</v>
      </c>
      <c r="I1088" s="23"/>
      <c r="J1088" s="23">
        <v>109835524.91</v>
      </c>
      <c r="K1088" s="23"/>
      <c r="L1088" s="23">
        <v>963071.79</v>
      </c>
      <c r="M1088" s="23"/>
      <c r="N1088" s="24">
        <v>99.130790624896065</v>
      </c>
      <c r="O1088" s="24"/>
      <c r="P1088" s="24"/>
    </row>
    <row r="1089" spans="1:16" ht="47.25" x14ac:dyDescent="0.25">
      <c r="A1089" s="2" t="s">
        <v>768</v>
      </c>
      <c r="B1089" s="22" t="s">
        <v>649</v>
      </c>
      <c r="C1089" s="22"/>
      <c r="D1089" s="3" t="s">
        <v>23</v>
      </c>
      <c r="E1089" s="3" t="s">
        <v>769</v>
      </c>
      <c r="F1089" s="22"/>
      <c r="G1089" s="22"/>
      <c r="H1089" s="23">
        <v>105019336.7</v>
      </c>
      <c r="I1089" s="23"/>
      <c r="J1089" s="23">
        <v>104987256.63</v>
      </c>
      <c r="K1089" s="23"/>
      <c r="L1089" s="23">
        <v>32080.07</v>
      </c>
      <c r="M1089" s="23"/>
      <c r="N1089" s="24">
        <v>99.969453177854618</v>
      </c>
      <c r="O1089" s="24"/>
      <c r="P1089" s="24"/>
    </row>
    <row r="1090" spans="1:16" ht="63" x14ac:dyDescent="0.25">
      <c r="A1090" s="2" t="s">
        <v>770</v>
      </c>
      <c r="B1090" s="22" t="s">
        <v>649</v>
      </c>
      <c r="C1090" s="22"/>
      <c r="D1090" s="3" t="s">
        <v>23</v>
      </c>
      <c r="E1090" s="3" t="s">
        <v>771</v>
      </c>
      <c r="F1090" s="22"/>
      <c r="G1090" s="22"/>
      <c r="H1090" s="23">
        <v>1000000</v>
      </c>
      <c r="I1090" s="23"/>
      <c r="J1090" s="23">
        <v>1000000</v>
      </c>
      <c r="K1090" s="23"/>
      <c r="L1090" s="23"/>
      <c r="M1090" s="23"/>
      <c r="N1090" s="24">
        <v>100</v>
      </c>
      <c r="O1090" s="24"/>
      <c r="P1090" s="24"/>
    </row>
    <row r="1091" spans="1:16" ht="31.5" x14ac:dyDescent="0.25">
      <c r="A1091" s="2" t="s">
        <v>772</v>
      </c>
      <c r="B1091" s="22" t="s">
        <v>649</v>
      </c>
      <c r="C1091" s="22"/>
      <c r="D1091" s="3" t="s">
        <v>23</v>
      </c>
      <c r="E1091" s="3" t="s">
        <v>773</v>
      </c>
      <c r="F1091" s="22"/>
      <c r="G1091" s="22"/>
      <c r="H1091" s="23">
        <v>1000000</v>
      </c>
      <c r="I1091" s="23"/>
      <c r="J1091" s="23">
        <v>1000000</v>
      </c>
      <c r="K1091" s="23"/>
      <c r="L1091" s="23"/>
      <c r="M1091" s="23"/>
      <c r="N1091" s="24">
        <v>100</v>
      </c>
      <c r="O1091" s="24"/>
      <c r="P1091" s="24"/>
    </row>
    <row r="1092" spans="1:16" ht="31.5" x14ac:dyDescent="0.25">
      <c r="A1092" s="2" t="s">
        <v>152</v>
      </c>
      <c r="B1092" s="22" t="s">
        <v>649</v>
      </c>
      <c r="C1092" s="22"/>
      <c r="D1092" s="3" t="s">
        <v>23</v>
      </c>
      <c r="E1092" s="3" t="s">
        <v>773</v>
      </c>
      <c r="F1092" s="22" t="s">
        <v>153</v>
      </c>
      <c r="G1092" s="22"/>
      <c r="H1092" s="23">
        <v>1000000</v>
      </c>
      <c r="I1092" s="23"/>
      <c r="J1092" s="23">
        <v>1000000</v>
      </c>
      <c r="K1092" s="23"/>
      <c r="L1092" s="23"/>
      <c r="M1092" s="23"/>
      <c r="N1092" s="24">
        <v>100</v>
      </c>
      <c r="O1092" s="24"/>
      <c r="P1092" s="24"/>
    </row>
    <row r="1093" spans="1:16" x14ac:dyDescent="0.25">
      <c r="A1093" s="2" t="s">
        <v>302</v>
      </c>
      <c r="B1093" s="22" t="s">
        <v>649</v>
      </c>
      <c r="C1093" s="22"/>
      <c r="D1093" s="3" t="s">
        <v>23</v>
      </c>
      <c r="E1093" s="3" t="s">
        <v>773</v>
      </c>
      <c r="F1093" s="22" t="s">
        <v>303</v>
      </c>
      <c r="G1093" s="22"/>
      <c r="H1093" s="23">
        <v>1000000</v>
      </c>
      <c r="I1093" s="23"/>
      <c r="J1093" s="23">
        <v>1000000</v>
      </c>
      <c r="K1093" s="23"/>
      <c r="L1093" s="23"/>
      <c r="M1093" s="23"/>
      <c r="N1093" s="24">
        <v>100</v>
      </c>
      <c r="O1093" s="24"/>
      <c r="P1093" s="24"/>
    </row>
    <row r="1094" spans="1:16" ht="47.25" x14ac:dyDescent="0.25">
      <c r="A1094" s="2" t="s">
        <v>774</v>
      </c>
      <c r="B1094" s="22" t="s">
        <v>649</v>
      </c>
      <c r="C1094" s="22"/>
      <c r="D1094" s="3" t="s">
        <v>23</v>
      </c>
      <c r="E1094" s="3" t="s">
        <v>775</v>
      </c>
      <c r="F1094" s="22"/>
      <c r="G1094" s="22"/>
      <c r="H1094" s="23">
        <v>89632296.700000003</v>
      </c>
      <c r="I1094" s="23"/>
      <c r="J1094" s="23">
        <v>89600216.629999995</v>
      </c>
      <c r="K1094" s="23"/>
      <c r="L1094" s="23">
        <v>32080.07</v>
      </c>
      <c r="M1094" s="23"/>
      <c r="N1094" s="24">
        <v>99.964209251373546</v>
      </c>
      <c r="O1094" s="24"/>
      <c r="P1094" s="24"/>
    </row>
    <row r="1095" spans="1:16" ht="47.25" x14ac:dyDescent="0.25">
      <c r="A1095" s="2" t="s">
        <v>776</v>
      </c>
      <c r="B1095" s="22" t="s">
        <v>649</v>
      </c>
      <c r="C1095" s="22"/>
      <c r="D1095" s="3" t="s">
        <v>23</v>
      </c>
      <c r="E1095" s="3" t="s">
        <v>777</v>
      </c>
      <c r="F1095" s="22"/>
      <c r="G1095" s="22"/>
      <c r="H1095" s="23">
        <v>89632296.700000003</v>
      </c>
      <c r="I1095" s="23"/>
      <c r="J1095" s="23">
        <v>89600216.629999995</v>
      </c>
      <c r="K1095" s="23"/>
      <c r="L1095" s="23">
        <v>32080.07</v>
      </c>
      <c r="M1095" s="23"/>
      <c r="N1095" s="24">
        <v>99.964209251373546</v>
      </c>
      <c r="O1095" s="24"/>
      <c r="P1095" s="24"/>
    </row>
    <row r="1096" spans="1:16" ht="31.5" x14ac:dyDescent="0.25">
      <c r="A1096" s="2" t="s">
        <v>28</v>
      </c>
      <c r="B1096" s="22" t="s">
        <v>649</v>
      </c>
      <c r="C1096" s="22"/>
      <c r="D1096" s="3" t="s">
        <v>23</v>
      </c>
      <c r="E1096" s="3" t="s">
        <v>777</v>
      </c>
      <c r="F1096" s="22" t="s">
        <v>29</v>
      </c>
      <c r="G1096" s="22"/>
      <c r="H1096" s="23">
        <v>5327366.7</v>
      </c>
      <c r="I1096" s="23"/>
      <c r="J1096" s="23">
        <v>5327366.63</v>
      </c>
      <c r="K1096" s="23"/>
      <c r="L1096" s="23">
        <v>7.0000000000000007E-2</v>
      </c>
      <c r="M1096" s="23"/>
      <c r="N1096" s="24">
        <v>99.999998686029997</v>
      </c>
      <c r="O1096" s="24"/>
      <c r="P1096" s="24"/>
    </row>
    <row r="1097" spans="1:16" ht="31.5" x14ac:dyDescent="0.25">
      <c r="A1097" s="2" t="s">
        <v>30</v>
      </c>
      <c r="B1097" s="22" t="s">
        <v>649</v>
      </c>
      <c r="C1097" s="22"/>
      <c r="D1097" s="3" t="s">
        <v>23</v>
      </c>
      <c r="E1097" s="3" t="s">
        <v>777</v>
      </c>
      <c r="F1097" s="22" t="s">
        <v>31</v>
      </c>
      <c r="G1097" s="22"/>
      <c r="H1097" s="23">
        <v>5327366.7</v>
      </c>
      <c r="I1097" s="23"/>
      <c r="J1097" s="23">
        <v>5327366.63</v>
      </c>
      <c r="K1097" s="23"/>
      <c r="L1097" s="23">
        <v>7.0000000000000007E-2</v>
      </c>
      <c r="M1097" s="23"/>
      <c r="N1097" s="24">
        <v>99.999998686029997</v>
      </c>
      <c r="O1097" s="24"/>
      <c r="P1097" s="24"/>
    </row>
    <row r="1098" spans="1:16" ht="31.5" x14ac:dyDescent="0.25">
      <c r="A1098" s="2" t="s">
        <v>152</v>
      </c>
      <c r="B1098" s="22" t="s">
        <v>649</v>
      </c>
      <c r="C1098" s="22"/>
      <c r="D1098" s="3" t="s">
        <v>23</v>
      </c>
      <c r="E1098" s="3" t="s">
        <v>777</v>
      </c>
      <c r="F1098" s="22" t="s">
        <v>153</v>
      </c>
      <c r="G1098" s="22"/>
      <c r="H1098" s="23">
        <v>84304930</v>
      </c>
      <c r="I1098" s="23"/>
      <c r="J1098" s="23">
        <v>84272850</v>
      </c>
      <c r="K1098" s="23"/>
      <c r="L1098" s="23">
        <v>32080</v>
      </c>
      <c r="M1098" s="23"/>
      <c r="N1098" s="24">
        <v>99.961947658339795</v>
      </c>
      <c r="O1098" s="24"/>
      <c r="P1098" s="24"/>
    </row>
    <row r="1099" spans="1:16" x14ac:dyDescent="0.25">
      <c r="A1099" s="2" t="s">
        <v>302</v>
      </c>
      <c r="B1099" s="22" t="s">
        <v>649</v>
      </c>
      <c r="C1099" s="22"/>
      <c r="D1099" s="3" t="s">
        <v>23</v>
      </c>
      <c r="E1099" s="3" t="s">
        <v>777</v>
      </c>
      <c r="F1099" s="22" t="s">
        <v>303</v>
      </c>
      <c r="G1099" s="22"/>
      <c r="H1099" s="23">
        <v>37035525</v>
      </c>
      <c r="I1099" s="23"/>
      <c r="J1099" s="23">
        <v>37003445</v>
      </c>
      <c r="K1099" s="23"/>
      <c r="L1099" s="23">
        <v>32080</v>
      </c>
      <c r="M1099" s="23"/>
      <c r="N1099" s="24">
        <v>99.913380463757434</v>
      </c>
      <c r="O1099" s="24"/>
      <c r="P1099" s="24"/>
    </row>
    <row r="1100" spans="1:16" x14ac:dyDescent="0.25">
      <c r="A1100" s="2" t="s">
        <v>184</v>
      </c>
      <c r="B1100" s="22" t="s">
        <v>649</v>
      </c>
      <c r="C1100" s="22"/>
      <c r="D1100" s="3" t="s">
        <v>23</v>
      </c>
      <c r="E1100" s="3" t="s">
        <v>777</v>
      </c>
      <c r="F1100" s="22" t="s">
        <v>185</v>
      </c>
      <c r="G1100" s="22"/>
      <c r="H1100" s="23">
        <v>47269405</v>
      </c>
      <c r="I1100" s="23"/>
      <c r="J1100" s="23">
        <v>47269405</v>
      </c>
      <c r="K1100" s="23"/>
      <c r="L1100" s="23"/>
      <c r="M1100" s="23"/>
      <c r="N1100" s="24">
        <v>100</v>
      </c>
      <c r="O1100" s="24"/>
      <c r="P1100" s="24"/>
    </row>
    <row r="1101" spans="1:16" ht="63" x14ac:dyDescent="0.25">
      <c r="A1101" s="2" t="s">
        <v>778</v>
      </c>
      <c r="B1101" s="22" t="s">
        <v>649</v>
      </c>
      <c r="C1101" s="22"/>
      <c r="D1101" s="3" t="s">
        <v>23</v>
      </c>
      <c r="E1101" s="3" t="s">
        <v>779</v>
      </c>
      <c r="F1101" s="22"/>
      <c r="G1101" s="22"/>
      <c r="H1101" s="23">
        <v>14387040</v>
      </c>
      <c r="I1101" s="23"/>
      <c r="J1101" s="23">
        <v>14387040</v>
      </c>
      <c r="K1101" s="23"/>
      <c r="L1101" s="23"/>
      <c r="M1101" s="23"/>
      <c r="N1101" s="24">
        <v>100</v>
      </c>
      <c r="O1101" s="24"/>
      <c r="P1101" s="24"/>
    </row>
    <row r="1102" spans="1:16" ht="47.25" x14ac:dyDescent="0.25">
      <c r="A1102" s="2" t="s">
        <v>780</v>
      </c>
      <c r="B1102" s="22" t="s">
        <v>649</v>
      </c>
      <c r="C1102" s="22"/>
      <c r="D1102" s="3" t="s">
        <v>23</v>
      </c>
      <c r="E1102" s="3" t="s">
        <v>781</v>
      </c>
      <c r="F1102" s="22"/>
      <c r="G1102" s="22"/>
      <c r="H1102" s="23">
        <v>14387040</v>
      </c>
      <c r="I1102" s="23"/>
      <c r="J1102" s="23">
        <v>14387040</v>
      </c>
      <c r="K1102" s="23"/>
      <c r="L1102" s="23"/>
      <c r="M1102" s="23"/>
      <c r="N1102" s="24">
        <v>100</v>
      </c>
      <c r="O1102" s="24"/>
      <c r="P1102" s="24"/>
    </row>
    <row r="1103" spans="1:16" ht="31.5" x14ac:dyDescent="0.25">
      <c r="A1103" s="2" t="s">
        <v>152</v>
      </c>
      <c r="B1103" s="22" t="s">
        <v>649</v>
      </c>
      <c r="C1103" s="22"/>
      <c r="D1103" s="3" t="s">
        <v>23</v>
      </c>
      <c r="E1103" s="3" t="s">
        <v>781</v>
      </c>
      <c r="F1103" s="22" t="s">
        <v>153</v>
      </c>
      <c r="G1103" s="22"/>
      <c r="H1103" s="23">
        <v>14387040</v>
      </c>
      <c r="I1103" s="23"/>
      <c r="J1103" s="23">
        <v>14387040</v>
      </c>
      <c r="K1103" s="23"/>
      <c r="L1103" s="23"/>
      <c r="M1103" s="23"/>
      <c r="N1103" s="24">
        <v>100</v>
      </c>
      <c r="O1103" s="24"/>
      <c r="P1103" s="24"/>
    </row>
    <row r="1104" spans="1:16" x14ac:dyDescent="0.25">
      <c r="A1104" s="2" t="s">
        <v>302</v>
      </c>
      <c r="B1104" s="22" t="s">
        <v>649</v>
      </c>
      <c r="C1104" s="22"/>
      <c r="D1104" s="3" t="s">
        <v>23</v>
      </c>
      <c r="E1104" s="3" t="s">
        <v>781</v>
      </c>
      <c r="F1104" s="22" t="s">
        <v>303</v>
      </c>
      <c r="G1104" s="22"/>
      <c r="H1104" s="23">
        <v>5788800</v>
      </c>
      <c r="I1104" s="23"/>
      <c r="J1104" s="23">
        <v>5788800</v>
      </c>
      <c r="K1104" s="23"/>
      <c r="L1104" s="23"/>
      <c r="M1104" s="23"/>
      <c r="N1104" s="24">
        <v>100</v>
      </c>
      <c r="O1104" s="24"/>
      <c r="P1104" s="24"/>
    </row>
    <row r="1105" spans="1:16" x14ac:dyDescent="0.25">
      <c r="A1105" s="2" t="s">
        <v>184</v>
      </c>
      <c r="B1105" s="22" t="s">
        <v>649</v>
      </c>
      <c r="C1105" s="22"/>
      <c r="D1105" s="3" t="s">
        <v>23</v>
      </c>
      <c r="E1105" s="3" t="s">
        <v>781</v>
      </c>
      <c r="F1105" s="22" t="s">
        <v>185</v>
      </c>
      <c r="G1105" s="22"/>
      <c r="H1105" s="23">
        <v>8208000</v>
      </c>
      <c r="I1105" s="23"/>
      <c r="J1105" s="23">
        <v>8208000</v>
      </c>
      <c r="K1105" s="23"/>
      <c r="L1105" s="23"/>
      <c r="M1105" s="23"/>
      <c r="N1105" s="24">
        <v>100</v>
      </c>
      <c r="O1105" s="24"/>
      <c r="P1105" s="24"/>
    </row>
    <row r="1106" spans="1:16" ht="63" x14ac:dyDescent="0.25">
      <c r="A1106" s="2" t="s">
        <v>154</v>
      </c>
      <c r="B1106" s="22" t="s">
        <v>649</v>
      </c>
      <c r="C1106" s="22"/>
      <c r="D1106" s="3" t="s">
        <v>23</v>
      </c>
      <c r="E1106" s="3" t="s">
        <v>781</v>
      </c>
      <c r="F1106" s="22" t="s">
        <v>155</v>
      </c>
      <c r="G1106" s="22"/>
      <c r="H1106" s="23">
        <v>390240</v>
      </c>
      <c r="I1106" s="23"/>
      <c r="J1106" s="23">
        <v>390240</v>
      </c>
      <c r="K1106" s="23"/>
      <c r="L1106" s="23"/>
      <c r="M1106" s="23"/>
      <c r="N1106" s="24">
        <v>100</v>
      </c>
      <c r="O1106" s="24"/>
      <c r="P1106" s="24"/>
    </row>
    <row r="1107" spans="1:16" x14ac:dyDescent="0.25">
      <c r="A1107" s="2" t="s">
        <v>669</v>
      </c>
      <c r="B1107" s="22" t="s">
        <v>649</v>
      </c>
      <c r="C1107" s="22"/>
      <c r="D1107" s="3" t="s">
        <v>23</v>
      </c>
      <c r="E1107" s="3" t="s">
        <v>670</v>
      </c>
      <c r="F1107" s="22"/>
      <c r="G1107" s="22"/>
      <c r="H1107" s="23">
        <v>5779260</v>
      </c>
      <c r="I1107" s="23"/>
      <c r="J1107" s="23">
        <v>4848268.28</v>
      </c>
      <c r="K1107" s="23"/>
      <c r="L1107" s="23">
        <v>930991.72</v>
      </c>
      <c r="M1107" s="23"/>
      <c r="N1107" s="24">
        <v>83.890814394922543</v>
      </c>
      <c r="O1107" s="24"/>
      <c r="P1107" s="24"/>
    </row>
    <row r="1108" spans="1:16" ht="47.25" x14ac:dyDescent="0.25">
      <c r="A1108" s="2" t="s">
        <v>10</v>
      </c>
      <c r="B1108" s="22" t="s">
        <v>649</v>
      </c>
      <c r="C1108" s="22"/>
      <c r="D1108" s="3" t="s">
        <v>23</v>
      </c>
      <c r="E1108" s="3" t="s">
        <v>671</v>
      </c>
      <c r="F1108" s="22"/>
      <c r="G1108" s="22"/>
      <c r="H1108" s="23">
        <v>5779260</v>
      </c>
      <c r="I1108" s="23"/>
      <c r="J1108" s="23">
        <v>4848268.28</v>
      </c>
      <c r="K1108" s="23"/>
      <c r="L1108" s="23">
        <v>930991.72</v>
      </c>
      <c r="M1108" s="23"/>
      <c r="N1108" s="24">
        <v>83.890814394922543</v>
      </c>
      <c r="O1108" s="24"/>
      <c r="P1108" s="24"/>
    </row>
    <row r="1109" spans="1:16" x14ac:dyDescent="0.25">
      <c r="A1109" s="2" t="s">
        <v>672</v>
      </c>
      <c r="B1109" s="22" t="s">
        <v>649</v>
      </c>
      <c r="C1109" s="22"/>
      <c r="D1109" s="3" t="s">
        <v>23</v>
      </c>
      <c r="E1109" s="3" t="s">
        <v>673</v>
      </c>
      <c r="F1109" s="22"/>
      <c r="G1109" s="22"/>
      <c r="H1109" s="23">
        <v>5779260</v>
      </c>
      <c r="I1109" s="23"/>
      <c r="J1109" s="23">
        <v>4848268.28</v>
      </c>
      <c r="K1109" s="23"/>
      <c r="L1109" s="23">
        <v>930991.72</v>
      </c>
      <c r="M1109" s="23"/>
      <c r="N1109" s="24">
        <v>83.890814394922543</v>
      </c>
      <c r="O1109" s="24"/>
      <c r="P1109" s="24"/>
    </row>
    <row r="1110" spans="1:16" ht="31.5" x14ac:dyDescent="0.25">
      <c r="A1110" s="2" t="s">
        <v>152</v>
      </c>
      <c r="B1110" s="22" t="s">
        <v>649</v>
      </c>
      <c r="C1110" s="22"/>
      <c r="D1110" s="3" t="s">
        <v>23</v>
      </c>
      <c r="E1110" s="3" t="s">
        <v>673</v>
      </c>
      <c r="F1110" s="22" t="s">
        <v>153</v>
      </c>
      <c r="G1110" s="22"/>
      <c r="H1110" s="23">
        <v>5779260</v>
      </c>
      <c r="I1110" s="23"/>
      <c r="J1110" s="23">
        <v>4848268.28</v>
      </c>
      <c r="K1110" s="23"/>
      <c r="L1110" s="23">
        <v>930991.72</v>
      </c>
      <c r="M1110" s="23"/>
      <c r="N1110" s="24">
        <v>83.890814394922543</v>
      </c>
      <c r="O1110" s="24"/>
      <c r="P1110" s="24"/>
    </row>
    <row r="1111" spans="1:16" x14ac:dyDescent="0.25">
      <c r="A1111" s="2" t="s">
        <v>302</v>
      </c>
      <c r="B1111" s="22" t="s">
        <v>649</v>
      </c>
      <c r="C1111" s="22"/>
      <c r="D1111" s="3" t="s">
        <v>23</v>
      </c>
      <c r="E1111" s="3" t="s">
        <v>673</v>
      </c>
      <c r="F1111" s="22" t="s">
        <v>303</v>
      </c>
      <c r="G1111" s="22"/>
      <c r="H1111" s="23">
        <v>140000</v>
      </c>
      <c r="I1111" s="23"/>
      <c r="J1111" s="23">
        <v>140000</v>
      </c>
      <c r="K1111" s="23"/>
      <c r="L1111" s="23"/>
      <c r="M1111" s="23"/>
      <c r="N1111" s="24">
        <v>100</v>
      </c>
      <c r="O1111" s="24"/>
      <c r="P1111" s="24"/>
    </row>
    <row r="1112" spans="1:16" x14ac:dyDescent="0.25">
      <c r="A1112" s="2" t="s">
        <v>184</v>
      </c>
      <c r="B1112" s="22" t="s">
        <v>649</v>
      </c>
      <c r="C1112" s="22"/>
      <c r="D1112" s="3" t="s">
        <v>23</v>
      </c>
      <c r="E1112" s="3" t="s">
        <v>673</v>
      </c>
      <c r="F1112" s="22" t="s">
        <v>185</v>
      </c>
      <c r="G1112" s="22"/>
      <c r="H1112" s="23">
        <v>5639260</v>
      </c>
      <c r="I1112" s="23"/>
      <c r="J1112" s="23">
        <v>4708268.28</v>
      </c>
      <c r="K1112" s="23"/>
      <c r="L1112" s="23">
        <v>930991.72</v>
      </c>
      <c r="M1112" s="23"/>
      <c r="N1112" s="24">
        <v>83.490888520834289</v>
      </c>
      <c r="O1112" s="24"/>
      <c r="P1112" s="24"/>
    </row>
    <row r="1113" spans="1:16" ht="31.5" x14ac:dyDescent="0.25">
      <c r="A1113" s="2" t="s">
        <v>782</v>
      </c>
      <c r="B1113" s="22" t="s">
        <v>649</v>
      </c>
      <c r="C1113" s="22"/>
      <c r="D1113" s="3" t="s">
        <v>278</v>
      </c>
      <c r="E1113" s="3"/>
      <c r="F1113" s="22"/>
      <c r="G1113" s="22"/>
      <c r="H1113" s="23">
        <v>18265968.129999999</v>
      </c>
      <c r="I1113" s="23"/>
      <c r="J1113" s="23">
        <v>18265968.129999999</v>
      </c>
      <c r="K1113" s="23"/>
      <c r="L1113" s="23"/>
      <c r="M1113" s="23"/>
      <c r="N1113" s="24">
        <v>100</v>
      </c>
      <c r="O1113" s="24"/>
      <c r="P1113" s="24"/>
    </row>
    <row r="1114" spans="1:16" x14ac:dyDescent="0.25">
      <c r="A1114" s="2" t="s">
        <v>114</v>
      </c>
      <c r="B1114" s="22" t="s">
        <v>649</v>
      </c>
      <c r="C1114" s="22"/>
      <c r="D1114" s="3" t="s">
        <v>278</v>
      </c>
      <c r="E1114" s="3" t="s">
        <v>115</v>
      </c>
      <c r="F1114" s="22"/>
      <c r="G1114" s="22"/>
      <c r="H1114" s="23">
        <v>75000</v>
      </c>
      <c r="I1114" s="23"/>
      <c r="J1114" s="23">
        <v>75000</v>
      </c>
      <c r="K1114" s="23"/>
      <c r="L1114" s="23"/>
      <c r="M1114" s="23"/>
      <c r="N1114" s="24">
        <v>100</v>
      </c>
      <c r="O1114" s="24"/>
      <c r="P1114" s="24"/>
    </row>
    <row r="1115" spans="1:16" x14ac:dyDescent="0.25">
      <c r="A1115" s="2" t="s">
        <v>8</v>
      </c>
      <c r="B1115" s="22" t="s">
        <v>649</v>
      </c>
      <c r="C1115" s="22"/>
      <c r="D1115" s="3" t="s">
        <v>278</v>
      </c>
      <c r="E1115" s="3" t="s">
        <v>783</v>
      </c>
      <c r="F1115" s="22"/>
      <c r="G1115" s="22"/>
      <c r="H1115" s="23">
        <v>75000</v>
      </c>
      <c r="I1115" s="23"/>
      <c r="J1115" s="23">
        <v>75000</v>
      </c>
      <c r="K1115" s="23"/>
      <c r="L1115" s="23"/>
      <c r="M1115" s="23"/>
      <c r="N1115" s="24">
        <v>100</v>
      </c>
      <c r="O1115" s="24"/>
      <c r="P1115" s="24"/>
    </row>
    <row r="1116" spans="1:16" ht="47.25" x14ac:dyDescent="0.25">
      <c r="A1116" s="2" t="s">
        <v>10</v>
      </c>
      <c r="B1116" s="22" t="s">
        <v>649</v>
      </c>
      <c r="C1116" s="22"/>
      <c r="D1116" s="3" t="s">
        <v>278</v>
      </c>
      <c r="E1116" s="3" t="s">
        <v>784</v>
      </c>
      <c r="F1116" s="22"/>
      <c r="G1116" s="22"/>
      <c r="H1116" s="23">
        <v>75000</v>
      </c>
      <c r="I1116" s="23"/>
      <c r="J1116" s="23">
        <v>75000</v>
      </c>
      <c r="K1116" s="23"/>
      <c r="L1116" s="23"/>
      <c r="M1116" s="23"/>
      <c r="N1116" s="24">
        <v>100</v>
      </c>
      <c r="O1116" s="24"/>
      <c r="P1116" s="24"/>
    </row>
    <row r="1117" spans="1:16" ht="31.5" x14ac:dyDescent="0.25">
      <c r="A1117" s="2" t="s">
        <v>68</v>
      </c>
      <c r="B1117" s="22" t="s">
        <v>649</v>
      </c>
      <c r="C1117" s="22"/>
      <c r="D1117" s="3" t="s">
        <v>278</v>
      </c>
      <c r="E1117" s="3" t="s">
        <v>785</v>
      </c>
      <c r="F1117" s="22"/>
      <c r="G1117" s="22"/>
      <c r="H1117" s="23">
        <v>75000</v>
      </c>
      <c r="I1117" s="23"/>
      <c r="J1117" s="23">
        <v>75000</v>
      </c>
      <c r="K1117" s="23"/>
      <c r="L1117" s="23"/>
      <c r="M1117" s="23"/>
      <c r="N1117" s="24">
        <v>100</v>
      </c>
      <c r="O1117" s="24"/>
      <c r="P1117" s="24"/>
    </row>
    <row r="1118" spans="1:16" ht="31.5" x14ac:dyDescent="0.25">
      <c r="A1118" s="2" t="s">
        <v>28</v>
      </c>
      <c r="B1118" s="22" t="s">
        <v>649</v>
      </c>
      <c r="C1118" s="22"/>
      <c r="D1118" s="3" t="s">
        <v>278</v>
      </c>
      <c r="E1118" s="3" t="s">
        <v>785</v>
      </c>
      <c r="F1118" s="22" t="s">
        <v>29</v>
      </c>
      <c r="G1118" s="22"/>
      <c r="H1118" s="23">
        <v>75000</v>
      </c>
      <c r="I1118" s="23"/>
      <c r="J1118" s="23">
        <v>75000</v>
      </c>
      <c r="K1118" s="23"/>
      <c r="L1118" s="23"/>
      <c r="M1118" s="23"/>
      <c r="N1118" s="24">
        <v>100</v>
      </c>
      <c r="O1118" s="24"/>
      <c r="P1118" s="24"/>
    </row>
    <row r="1119" spans="1:16" ht="31.5" x14ac:dyDescent="0.25">
      <c r="A1119" s="2" t="s">
        <v>30</v>
      </c>
      <c r="B1119" s="22" t="s">
        <v>649</v>
      </c>
      <c r="C1119" s="22"/>
      <c r="D1119" s="3" t="s">
        <v>278</v>
      </c>
      <c r="E1119" s="3" t="s">
        <v>785</v>
      </c>
      <c r="F1119" s="22" t="s">
        <v>31</v>
      </c>
      <c r="G1119" s="22"/>
      <c r="H1119" s="23">
        <v>75000</v>
      </c>
      <c r="I1119" s="23"/>
      <c r="J1119" s="23">
        <v>75000</v>
      </c>
      <c r="K1119" s="23"/>
      <c r="L1119" s="23"/>
      <c r="M1119" s="23"/>
      <c r="N1119" s="24">
        <v>100</v>
      </c>
      <c r="O1119" s="24"/>
      <c r="P1119" s="24"/>
    </row>
    <row r="1120" spans="1:16" x14ac:dyDescent="0.25">
      <c r="A1120" s="2" t="s">
        <v>128</v>
      </c>
      <c r="B1120" s="22" t="s">
        <v>649</v>
      </c>
      <c r="C1120" s="22"/>
      <c r="D1120" s="3" t="s">
        <v>278</v>
      </c>
      <c r="E1120" s="3" t="s">
        <v>129</v>
      </c>
      <c r="F1120" s="22"/>
      <c r="G1120" s="22"/>
      <c r="H1120" s="23">
        <v>16589383.130000001</v>
      </c>
      <c r="I1120" s="23"/>
      <c r="J1120" s="23">
        <v>16589383.130000001</v>
      </c>
      <c r="K1120" s="23"/>
      <c r="L1120" s="23"/>
      <c r="M1120" s="23"/>
      <c r="N1120" s="24">
        <v>100</v>
      </c>
      <c r="O1120" s="24"/>
      <c r="P1120" s="24"/>
    </row>
    <row r="1121" spans="1:16" x14ac:dyDescent="0.25">
      <c r="A1121" s="2" t="s">
        <v>669</v>
      </c>
      <c r="B1121" s="22" t="s">
        <v>649</v>
      </c>
      <c r="C1121" s="22"/>
      <c r="D1121" s="3" t="s">
        <v>278</v>
      </c>
      <c r="E1121" s="3" t="s">
        <v>670</v>
      </c>
      <c r="F1121" s="22"/>
      <c r="G1121" s="22"/>
      <c r="H1121" s="23">
        <v>16589383.130000001</v>
      </c>
      <c r="I1121" s="23"/>
      <c r="J1121" s="23">
        <v>16589383.130000001</v>
      </c>
      <c r="K1121" s="23"/>
      <c r="L1121" s="23"/>
      <c r="M1121" s="23"/>
      <c r="N1121" s="24">
        <v>100</v>
      </c>
      <c r="O1121" s="24"/>
      <c r="P1121" s="24"/>
    </row>
    <row r="1122" spans="1:16" ht="47.25" x14ac:dyDescent="0.25">
      <c r="A1122" s="2" t="s">
        <v>10</v>
      </c>
      <c r="B1122" s="22" t="s">
        <v>649</v>
      </c>
      <c r="C1122" s="22"/>
      <c r="D1122" s="3" t="s">
        <v>278</v>
      </c>
      <c r="E1122" s="3" t="s">
        <v>671</v>
      </c>
      <c r="F1122" s="22"/>
      <c r="G1122" s="22"/>
      <c r="H1122" s="23">
        <v>16589383.130000001</v>
      </c>
      <c r="I1122" s="23"/>
      <c r="J1122" s="23">
        <v>16589383.130000001</v>
      </c>
      <c r="K1122" s="23"/>
      <c r="L1122" s="23"/>
      <c r="M1122" s="23"/>
      <c r="N1122" s="24">
        <v>100</v>
      </c>
      <c r="O1122" s="24"/>
      <c r="P1122" s="24"/>
    </row>
    <row r="1123" spans="1:16" ht="31.5" x14ac:dyDescent="0.25">
      <c r="A1123" s="2" t="s">
        <v>786</v>
      </c>
      <c r="B1123" s="22" t="s">
        <v>649</v>
      </c>
      <c r="C1123" s="22"/>
      <c r="D1123" s="3" t="s">
        <v>278</v>
      </c>
      <c r="E1123" s="3" t="s">
        <v>787</v>
      </c>
      <c r="F1123" s="22"/>
      <c r="G1123" s="22"/>
      <c r="H1123" s="23">
        <v>16589383.130000001</v>
      </c>
      <c r="I1123" s="23"/>
      <c r="J1123" s="23">
        <v>16589383.130000001</v>
      </c>
      <c r="K1123" s="23"/>
      <c r="L1123" s="23"/>
      <c r="M1123" s="23"/>
      <c r="N1123" s="24">
        <v>100</v>
      </c>
      <c r="O1123" s="24"/>
      <c r="P1123" s="24"/>
    </row>
    <row r="1124" spans="1:16" ht="31.5" x14ac:dyDescent="0.25">
      <c r="A1124" s="2" t="s">
        <v>28</v>
      </c>
      <c r="B1124" s="22" t="s">
        <v>649</v>
      </c>
      <c r="C1124" s="22"/>
      <c r="D1124" s="3" t="s">
        <v>278</v>
      </c>
      <c r="E1124" s="3" t="s">
        <v>787</v>
      </c>
      <c r="F1124" s="22" t="s">
        <v>29</v>
      </c>
      <c r="G1124" s="22"/>
      <c r="H1124" s="23">
        <v>21527.13</v>
      </c>
      <c r="I1124" s="23"/>
      <c r="J1124" s="23">
        <v>21527.13</v>
      </c>
      <c r="K1124" s="23"/>
      <c r="L1124" s="23"/>
      <c r="M1124" s="23"/>
      <c r="N1124" s="24">
        <v>100</v>
      </c>
      <c r="O1124" s="24"/>
      <c r="P1124" s="24"/>
    </row>
    <row r="1125" spans="1:16" ht="31.5" x14ac:dyDescent="0.25">
      <c r="A1125" s="2" t="s">
        <v>30</v>
      </c>
      <c r="B1125" s="22" t="s">
        <v>649</v>
      </c>
      <c r="C1125" s="22"/>
      <c r="D1125" s="3" t="s">
        <v>278</v>
      </c>
      <c r="E1125" s="3" t="s">
        <v>787</v>
      </c>
      <c r="F1125" s="22" t="s">
        <v>31</v>
      </c>
      <c r="G1125" s="22"/>
      <c r="H1125" s="23">
        <v>21527.13</v>
      </c>
      <c r="I1125" s="23"/>
      <c r="J1125" s="23">
        <v>21527.13</v>
      </c>
      <c r="K1125" s="23"/>
      <c r="L1125" s="23"/>
      <c r="M1125" s="23"/>
      <c r="N1125" s="24">
        <v>100</v>
      </c>
      <c r="O1125" s="24"/>
      <c r="P1125" s="24"/>
    </row>
    <row r="1126" spans="1:16" ht="31.5" x14ac:dyDescent="0.25">
      <c r="A1126" s="2" t="s">
        <v>152</v>
      </c>
      <c r="B1126" s="22" t="s">
        <v>649</v>
      </c>
      <c r="C1126" s="22"/>
      <c r="D1126" s="3" t="s">
        <v>278</v>
      </c>
      <c r="E1126" s="3" t="s">
        <v>787</v>
      </c>
      <c r="F1126" s="22" t="s">
        <v>153</v>
      </c>
      <c r="G1126" s="22"/>
      <c r="H1126" s="23">
        <v>16567856</v>
      </c>
      <c r="I1126" s="23"/>
      <c r="J1126" s="23">
        <v>16567856</v>
      </c>
      <c r="K1126" s="23"/>
      <c r="L1126" s="23"/>
      <c r="M1126" s="23"/>
      <c r="N1126" s="24">
        <v>100</v>
      </c>
      <c r="O1126" s="24"/>
      <c r="P1126" s="24"/>
    </row>
    <row r="1127" spans="1:16" x14ac:dyDescent="0.25">
      <c r="A1127" s="2" t="s">
        <v>302</v>
      </c>
      <c r="B1127" s="22" t="s">
        <v>649</v>
      </c>
      <c r="C1127" s="22"/>
      <c r="D1127" s="3" t="s">
        <v>278</v>
      </c>
      <c r="E1127" s="3" t="s">
        <v>787</v>
      </c>
      <c r="F1127" s="22" t="s">
        <v>303</v>
      </c>
      <c r="G1127" s="22"/>
      <c r="H1127" s="23">
        <v>16567856</v>
      </c>
      <c r="I1127" s="23"/>
      <c r="J1127" s="23">
        <v>16567856</v>
      </c>
      <c r="K1127" s="23"/>
      <c r="L1127" s="23"/>
      <c r="M1127" s="23"/>
      <c r="N1127" s="24">
        <v>100</v>
      </c>
      <c r="O1127" s="24"/>
      <c r="P1127" s="24"/>
    </row>
    <row r="1128" spans="1:16" ht="47.25" x14ac:dyDescent="0.25">
      <c r="A1128" s="2" t="s">
        <v>218</v>
      </c>
      <c r="B1128" s="22" t="s">
        <v>649</v>
      </c>
      <c r="C1128" s="22"/>
      <c r="D1128" s="3" t="s">
        <v>278</v>
      </c>
      <c r="E1128" s="3" t="s">
        <v>219</v>
      </c>
      <c r="F1128" s="22"/>
      <c r="G1128" s="22"/>
      <c r="H1128" s="23">
        <v>666110</v>
      </c>
      <c r="I1128" s="23"/>
      <c r="J1128" s="23">
        <v>666110</v>
      </c>
      <c r="K1128" s="23"/>
      <c r="L1128" s="23"/>
      <c r="M1128" s="23"/>
      <c r="N1128" s="24">
        <v>100</v>
      </c>
      <c r="O1128" s="24"/>
      <c r="P1128" s="24"/>
    </row>
    <row r="1129" spans="1:16" ht="63" x14ac:dyDescent="0.25">
      <c r="A1129" s="2" t="s">
        <v>228</v>
      </c>
      <c r="B1129" s="22" t="s">
        <v>649</v>
      </c>
      <c r="C1129" s="22"/>
      <c r="D1129" s="3" t="s">
        <v>278</v>
      </c>
      <c r="E1129" s="3" t="s">
        <v>229</v>
      </c>
      <c r="F1129" s="22"/>
      <c r="G1129" s="22"/>
      <c r="H1129" s="23">
        <v>666110</v>
      </c>
      <c r="I1129" s="23"/>
      <c r="J1129" s="23">
        <v>666110</v>
      </c>
      <c r="K1129" s="23"/>
      <c r="L1129" s="23"/>
      <c r="M1129" s="23"/>
      <c r="N1129" s="24">
        <v>100</v>
      </c>
      <c r="O1129" s="24"/>
      <c r="P1129" s="24"/>
    </row>
    <row r="1130" spans="1:16" ht="78.75" x14ac:dyDescent="0.25">
      <c r="A1130" s="2" t="s">
        <v>230</v>
      </c>
      <c r="B1130" s="22" t="s">
        <v>649</v>
      </c>
      <c r="C1130" s="22"/>
      <c r="D1130" s="3" t="s">
        <v>278</v>
      </c>
      <c r="E1130" s="3" t="s">
        <v>231</v>
      </c>
      <c r="F1130" s="22"/>
      <c r="G1130" s="22"/>
      <c r="H1130" s="23">
        <v>666110</v>
      </c>
      <c r="I1130" s="23"/>
      <c r="J1130" s="23">
        <v>666110</v>
      </c>
      <c r="K1130" s="23"/>
      <c r="L1130" s="23"/>
      <c r="M1130" s="23"/>
      <c r="N1130" s="24">
        <v>100</v>
      </c>
      <c r="O1130" s="24"/>
      <c r="P1130" s="24"/>
    </row>
    <row r="1131" spans="1:16" ht="47.25" x14ac:dyDescent="0.25">
      <c r="A1131" s="2" t="s">
        <v>232</v>
      </c>
      <c r="B1131" s="22" t="s">
        <v>649</v>
      </c>
      <c r="C1131" s="22"/>
      <c r="D1131" s="3" t="s">
        <v>278</v>
      </c>
      <c r="E1131" s="3" t="s">
        <v>233</v>
      </c>
      <c r="F1131" s="22"/>
      <c r="G1131" s="22"/>
      <c r="H1131" s="23">
        <v>666110</v>
      </c>
      <c r="I1131" s="23"/>
      <c r="J1131" s="23">
        <v>666110</v>
      </c>
      <c r="K1131" s="23"/>
      <c r="L1131" s="23"/>
      <c r="M1131" s="23"/>
      <c r="N1131" s="24">
        <v>100</v>
      </c>
      <c r="O1131" s="24"/>
      <c r="P1131" s="24"/>
    </row>
    <row r="1132" spans="1:16" ht="31.5" x14ac:dyDescent="0.25">
      <c r="A1132" s="2" t="s">
        <v>28</v>
      </c>
      <c r="B1132" s="22" t="s">
        <v>649</v>
      </c>
      <c r="C1132" s="22"/>
      <c r="D1132" s="3" t="s">
        <v>278</v>
      </c>
      <c r="E1132" s="3" t="s">
        <v>233</v>
      </c>
      <c r="F1132" s="22" t="s">
        <v>29</v>
      </c>
      <c r="G1132" s="22"/>
      <c r="H1132" s="23">
        <v>666110</v>
      </c>
      <c r="I1132" s="23"/>
      <c r="J1132" s="23">
        <v>666110</v>
      </c>
      <c r="K1132" s="23"/>
      <c r="L1132" s="23"/>
      <c r="M1132" s="23"/>
      <c r="N1132" s="24">
        <v>100</v>
      </c>
      <c r="O1132" s="24"/>
      <c r="P1132" s="24"/>
    </row>
    <row r="1133" spans="1:16" ht="31.5" x14ac:dyDescent="0.25">
      <c r="A1133" s="2" t="s">
        <v>30</v>
      </c>
      <c r="B1133" s="22" t="s">
        <v>649</v>
      </c>
      <c r="C1133" s="22"/>
      <c r="D1133" s="3" t="s">
        <v>278</v>
      </c>
      <c r="E1133" s="3" t="s">
        <v>233</v>
      </c>
      <c r="F1133" s="22" t="s">
        <v>31</v>
      </c>
      <c r="G1133" s="22"/>
      <c r="H1133" s="23">
        <v>666110</v>
      </c>
      <c r="I1133" s="23"/>
      <c r="J1133" s="23">
        <v>666110</v>
      </c>
      <c r="K1133" s="23"/>
      <c r="L1133" s="23"/>
      <c r="M1133" s="23"/>
      <c r="N1133" s="24">
        <v>100</v>
      </c>
      <c r="O1133" s="24"/>
      <c r="P1133" s="24"/>
    </row>
    <row r="1134" spans="1:16" x14ac:dyDescent="0.25">
      <c r="A1134" s="2" t="s">
        <v>156</v>
      </c>
      <c r="B1134" s="22" t="s">
        <v>649</v>
      </c>
      <c r="C1134" s="22"/>
      <c r="D1134" s="3" t="s">
        <v>278</v>
      </c>
      <c r="E1134" s="3" t="s">
        <v>157</v>
      </c>
      <c r="F1134" s="22"/>
      <c r="G1134" s="22"/>
      <c r="H1134" s="23">
        <v>200000</v>
      </c>
      <c r="I1134" s="23"/>
      <c r="J1134" s="23">
        <v>200000</v>
      </c>
      <c r="K1134" s="23"/>
      <c r="L1134" s="23"/>
      <c r="M1134" s="23"/>
      <c r="N1134" s="24">
        <v>100</v>
      </c>
      <c r="O1134" s="24"/>
      <c r="P1134" s="24"/>
    </row>
    <row r="1135" spans="1:16" x14ac:dyDescent="0.25">
      <c r="A1135" s="2" t="s">
        <v>158</v>
      </c>
      <c r="B1135" s="22" t="s">
        <v>649</v>
      </c>
      <c r="C1135" s="22"/>
      <c r="D1135" s="3" t="s">
        <v>278</v>
      </c>
      <c r="E1135" s="3" t="s">
        <v>159</v>
      </c>
      <c r="F1135" s="22"/>
      <c r="G1135" s="22"/>
      <c r="H1135" s="23">
        <v>200000</v>
      </c>
      <c r="I1135" s="23"/>
      <c r="J1135" s="23">
        <v>200000</v>
      </c>
      <c r="K1135" s="23"/>
      <c r="L1135" s="23"/>
      <c r="M1135" s="23"/>
      <c r="N1135" s="24">
        <v>100</v>
      </c>
      <c r="O1135" s="24"/>
      <c r="P1135" s="24"/>
    </row>
    <row r="1136" spans="1:16" ht="47.25" x14ac:dyDescent="0.25">
      <c r="A1136" s="2" t="s">
        <v>160</v>
      </c>
      <c r="B1136" s="22" t="s">
        <v>649</v>
      </c>
      <c r="C1136" s="22"/>
      <c r="D1136" s="3" t="s">
        <v>278</v>
      </c>
      <c r="E1136" s="3" t="s">
        <v>161</v>
      </c>
      <c r="F1136" s="22"/>
      <c r="G1136" s="22"/>
      <c r="H1136" s="23">
        <v>200000</v>
      </c>
      <c r="I1136" s="23"/>
      <c r="J1136" s="23">
        <v>200000</v>
      </c>
      <c r="K1136" s="23"/>
      <c r="L1136" s="23"/>
      <c r="M1136" s="23"/>
      <c r="N1136" s="24">
        <v>100</v>
      </c>
      <c r="O1136" s="24"/>
      <c r="P1136" s="24"/>
    </row>
    <row r="1137" spans="1:16" ht="31.5" x14ac:dyDescent="0.25">
      <c r="A1137" s="2" t="s">
        <v>162</v>
      </c>
      <c r="B1137" s="22" t="s">
        <v>649</v>
      </c>
      <c r="C1137" s="22"/>
      <c r="D1137" s="3" t="s">
        <v>278</v>
      </c>
      <c r="E1137" s="3" t="s">
        <v>163</v>
      </c>
      <c r="F1137" s="22"/>
      <c r="G1137" s="22"/>
      <c r="H1137" s="23">
        <v>200000</v>
      </c>
      <c r="I1137" s="23"/>
      <c r="J1137" s="23">
        <v>200000</v>
      </c>
      <c r="K1137" s="23"/>
      <c r="L1137" s="23"/>
      <c r="M1137" s="23"/>
      <c r="N1137" s="24">
        <v>100</v>
      </c>
      <c r="O1137" s="24"/>
      <c r="P1137" s="24"/>
    </row>
    <row r="1138" spans="1:16" ht="31.5" x14ac:dyDescent="0.25">
      <c r="A1138" s="2" t="s">
        <v>28</v>
      </c>
      <c r="B1138" s="22" t="s">
        <v>649</v>
      </c>
      <c r="C1138" s="22"/>
      <c r="D1138" s="3" t="s">
        <v>278</v>
      </c>
      <c r="E1138" s="3" t="s">
        <v>163</v>
      </c>
      <c r="F1138" s="22" t="s">
        <v>29</v>
      </c>
      <c r="G1138" s="22"/>
      <c r="H1138" s="23">
        <v>200000</v>
      </c>
      <c r="I1138" s="23"/>
      <c r="J1138" s="23">
        <v>200000</v>
      </c>
      <c r="K1138" s="23"/>
      <c r="L1138" s="23"/>
      <c r="M1138" s="23"/>
      <c r="N1138" s="24">
        <v>100</v>
      </c>
      <c r="O1138" s="24"/>
      <c r="P1138" s="24"/>
    </row>
    <row r="1139" spans="1:16" ht="31.5" x14ac:dyDescent="0.25">
      <c r="A1139" s="2" t="s">
        <v>30</v>
      </c>
      <c r="B1139" s="22" t="s">
        <v>649</v>
      </c>
      <c r="C1139" s="22"/>
      <c r="D1139" s="3" t="s">
        <v>278</v>
      </c>
      <c r="E1139" s="3" t="s">
        <v>163</v>
      </c>
      <c r="F1139" s="22" t="s">
        <v>31</v>
      </c>
      <c r="G1139" s="22"/>
      <c r="H1139" s="23">
        <v>200000</v>
      </c>
      <c r="I1139" s="23"/>
      <c r="J1139" s="23">
        <v>200000</v>
      </c>
      <c r="K1139" s="23"/>
      <c r="L1139" s="23"/>
      <c r="M1139" s="23"/>
      <c r="N1139" s="24">
        <v>100</v>
      </c>
      <c r="O1139" s="24"/>
      <c r="P1139" s="24"/>
    </row>
    <row r="1140" spans="1:16" ht="31.5" x14ac:dyDescent="0.25">
      <c r="A1140" s="2" t="s">
        <v>6</v>
      </c>
      <c r="B1140" s="22" t="s">
        <v>649</v>
      </c>
      <c r="C1140" s="22"/>
      <c r="D1140" s="3" t="s">
        <v>278</v>
      </c>
      <c r="E1140" s="3" t="s">
        <v>7</v>
      </c>
      <c r="F1140" s="22"/>
      <c r="G1140" s="22"/>
      <c r="H1140" s="23">
        <v>735475</v>
      </c>
      <c r="I1140" s="23"/>
      <c r="J1140" s="23">
        <v>735475</v>
      </c>
      <c r="K1140" s="23"/>
      <c r="L1140" s="23"/>
      <c r="M1140" s="23"/>
      <c r="N1140" s="24">
        <v>100</v>
      </c>
      <c r="O1140" s="24"/>
      <c r="P1140" s="24"/>
    </row>
    <row r="1141" spans="1:16" ht="31.5" x14ac:dyDescent="0.25">
      <c r="A1141" s="2" t="s">
        <v>58</v>
      </c>
      <c r="B1141" s="22" t="s">
        <v>649</v>
      </c>
      <c r="C1141" s="22"/>
      <c r="D1141" s="3" t="s">
        <v>278</v>
      </c>
      <c r="E1141" s="3" t="s">
        <v>59</v>
      </c>
      <c r="F1141" s="22"/>
      <c r="G1141" s="22"/>
      <c r="H1141" s="23">
        <v>735475</v>
      </c>
      <c r="I1141" s="23"/>
      <c r="J1141" s="23">
        <v>735475</v>
      </c>
      <c r="K1141" s="23"/>
      <c r="L1141" s="23"/>
      <c r="M1141" s="23"/>
      <c r="N1141" s="24">
        <v>100</v>
      </c>
      <c r="O1141" s="24"/>
      <c r="P1141" s="24"/>
    </row>
    <row r="1142" spans="1:16" ht="47.25" x14ac:dyDescent="0.25">
      <c r="A1142" s="2" t="s">
        <v>60</v>
      </c>
      <c r="B1142" s="22" t="s">
        <v>649</v>
      </c>
      <c r="C1142" s="22"/>
      <c r="D1142" s="3" t="s">
        <v>278</v>
      </c>
      <c r="E1142" s="3" t="s">
        <v>61</v>
      </c>
      <c r="F1142" s="22"/>
      <c r="G1142" s="22"/>
      <c r="H1142" s="23">
        <v>735475</v>
      </c>
      <c r="I1142" s="23"/>
      <c r="J1142" s="23">
        <v>735475</v>
      </c>
      <c r="K1142" s="23"/>
      <c r="L1142" s="23"/>
      <c r="M1142" s="23"/>
      <c r="N1142" s="24">
        <v>100</v>
      </c>
      <c r="O1142" s="24"/>
      <c r="P1142" s="24"/>
    </row>
    <row r="1143" spans="1:16" ht="141.75" x14ac:dyDescent="0.25">
      <c r="A1143" s="2" t="s">
        <v>62</v>
      </c>
      <c r="B1143" s="22" t="s">
        <v>649</v>
      </c>
      <c r="C1143" s="22"/>
      <c r="D1143" s="3" t="s">
        <v>278</v>
      </c>
      <c r="E1143" s="3" t="s">
        <v>63</v>
      </c>
      <c r="F1143" s="22"/>
      <c r="G1143" s="22"/>
      <c r="H1143" s="23">
        <v>735475</v>
      </c>
      <c r="I1143" s="23"/>
      <c r="J1143" s="23">
        <v>735475</v>
      </c>
      <c r="K1143" s="23"/>
      <c r="L1143" s="23"/>
      <c r="M1143" s="23"/>
      <c r="N1143" s="24">
        <v>100</v>
      </c>
      <c r="O1143" s="24"/>
      <c r="P1143" s="24"/>
    </row>
    <row r="1144" spans="1:16" ht="31.5" x14ac:dyDescent="0.25">
      <c r="A1144" s="2" t="s">
        <v>28</v>
      </c>
      <c r="B1144" s="22" t="s">
        <v>649</v>
      </c>
      <c r="C1144" s="22"/>
      <c r="D1144" s="3" t="s">
        <v>278</v>
      </c>
      <c r="E1144" s="3" t="s">
        <v>63</v>
      </c>
      <c r="F1144" s="22" t="s">
        <v>29</v>
      </c>
      <c r="G1144" s="22"/>
      <c r="H1144" s="23">
        <v>735475</v>
      </c>
      <c r="I1144" s="23"/>
      <c r="J1144" s="23">
        <v>735475</v>
      </c>
      <c r="K1144" s="23"/>
      <c r="L1144" s="23"/>
      <c r="M1144" s="23"/>
      <c r="N1144" s="24">
        <v>100</v>
      </c>
      <c r="O1144" s="24"/>
      <c r="P1144" s="24"/>
    </row>
    <row r="1145" spans="1:16" ht="31.5" x14ac:dyDescent="0.25">
      <c r="A1145" s="2" t="s">
        <v>30</v>
      </c>
      <c r="B1145" s="22" t="s">
        <v>649</v>
      </c>
      <c r="C1145" s="22"/>
      <c r="D1145" s="3" t="s">
        <v>278</v>
      </c>
      <c r="E1145" s="3" t="s">
        <v>63</v>
      </c>
      <c r="F1145" s="22" t="s">
        <v>31</v>
      </c>
      <c r="G1145" s="22"/>
      <c r="H1145" s="23">
        <v>735475</v>
      </c>
      <c r="I1145" s="23"/>
      <c r="J1145" s="23">
        <v>735475</v>
      </c>
      <c r="K1145" s="23"/>
      <c r="L1145" s="23"/>
      <c r="M1145" s="23"/>
      <c r="N1145" s="24">
        <v>100</v>
      </c>
      <c r="O1145" s="24"/>
      <c r="P1145" s="24"/>
    </row>
    <row r="1146" spans="1:16" x14ac:dyDescent="0.25">
      <c r="A1146" s="2" t="s">
        <v>788</v>
      </c>
      <c r="B1146" s="22" t="s">
        <v>649</v>
      </c>
      <c r="C1146" s="22"/>
      <c r="D1146" s="3" t="s">
        <v>649</v>
      </c>
      <c r="E1146" s="3"/>
      <c r="F1146" s="22"/>
      <c r="G1146" s="22"/>
      <c r="H1146" s="23">
        <v>25101372.719999999</v>
      </c>
      <c r="I1146" s="23"/>
      <c r="J1146" s="23">
        <v>25101372.719999999</v>
      </c>
      <c r="K1146" s="23"/>
      <c r="L1146" s="23"/>
      <c r="M1146" s="23"/>
      <c r="N1146" s="24">
        <v>100</v>
      </c>
      <c r="O1146" s="24"/>
      <c r="P1146" s="24"/>
    </row>
    <row r="1147" spans="1:16" ht="63" x14ac:dyDescent="0.25">
      <c r="A1147" s="2" t="s">
        <v>74</v>
      </c>
      <c r="B1147" s="22" t="s">
        <v>649</v>
      </c>
      <c r="C1147" s="22"/>
      <c r="D1147" s="3" t="s">
        <v>649</v>
      </c>
      <c r="E1147" s="3" t="s">
        <v>75</v>
      </c>
      <c r="F1147" s="22"/>
      <c r="G1147" s="22"/>
      <c r="H1147" s="23">
        <v>25101372.719999999</v>
      </c>
      <c r="I1147" s="23"/>
      <c r="J1147" s="23">
        <v>25101372.719999999</v>
      </c>
      <c r="K1147" s="23"/>
      <c r="L1147" s="23"/>
      <c r="M1147" s="23"/>
      <c r="N1147" s="24">
        <v>100</v>
      </c>
      <c r="O1147" s="24"/>
      <c r="P1147" s="24"/>
    </row>
    <row r="1148" spans="1:16" x14ac:dyDescent="0.25">
      <c r="A1148" s="2" t="s">
        <v>789</v>
      </c>
      <c r="B1148" s="22" t="s">
        <v>649</v>
      </c>
      <c r="C1148" s="22"/>
      <c r="D1148" s="3" t="s">
        <v>649</v>
      </c>
      <c r="E1148" s="3" t="s">
        <v>790</v>
      </c>
      <c r="F1148" s="22"/>
      <c r="G1148" s="22"/>
      <c r="H1148" s="23">
        <v>25101372.719999999</v>
      </c>
      <c r="I1148" s="23"/>
      <c r="J1148" s="23">
        <v>25101372.719999999</v>
      </c>
      <c r="K1148" s="23"/>
      <c r="L1148" s="23"/>
      <c r="M1148" s="23"/>
      <c r="N1148" s="24">
        <v>100</v>
      </c>
      <c r="O1148" s="24"/>
      <c r="P1148" s="24"/>
    </row>
    <row r="1149" spans="1:16" ht="94.5" x14ac:dyDescent="0.25">
      <c r="A1149" s="2" t="s">
        <v>791</v>
      </c>
      <c r="B1149" s="22" t="s">
        <v>649</v>
      </c>
      <c r="C1149" s="22"/>
      <c r="D1149" s="3" t="s">
        <v>649</v>
      </c>
      <c r="E1149" s="3" t="s">
        <v>792</v>
      </c>
      <c r="F1149" s="22"/>
      <c r="G1149" s="22"/>
      <c r="H1149" s="23">
        <v>25101372.719999999</v>
      </c>
      <c r="I1149" s="23"/>
      <c r="J1149" s="23">
        <v>25101372.719999999</v>
      </c>
      <c r="K1149" s="23"/>
      <c r="L1149" s="23"/>
      <c r="M1149" s="23"/>
      <c r="N1149" s="24">
        <v>100</v>
      </c>
      <c r="O1149" s="24"/>
      <c r="P1149" s="24"/>
    </row>
    <row r="1150" spans="1:16" ht="31.5" x14ac:dyDescent="0.25">
      <c r="A1150" s="2" t="s">
        <v>793</v>
      </c>
      <c r="B1150" s="22" t="s">
        <v>649</v>
      </c>
      <c r="C1150" s="22"/>
      <c r="D1150" s="3" t="s">
        <v>649</v>
      </c>
      <c r="E1150" s="3" t="s">
        <v>794</v>
      </c>
      <c r="F1150" s="22"/>
      <c r="G1150" s="22"/>
      <c r="H1150" s="23">
        <v>8090872.7199999997</v>
      </c>
      <c r="I1150" s="23"/>
      <c r="J1150" s="23">
        <v>8090872.7199999997</v>
      </c>
      <c r="K1150" s="23"/>
      <c r="L1150" s="23"/>
      <c r="M1150" s="23"/>
      <c r="N1150" s="24">
        <v>100</v>
      </c>
      <c r="O1150" s="24"/>
      <c r="P1150" s="24"/>
    </row>
    <row r="1151" spans="1:16" ht="31.5" x14ac:dyDescent="0.25">
      <c r="A1151" s="2" t="s">
        <v>152</v>
      </c>
      <c r="B1151" s="22" t="s">
        <v>649</v>
      </c>
      <c r="C1151" s="22"/>
      <c r="D1151" s="3" t="s">
        <v>649</v>
      </c>
      <c r="E1151" s="3" t="s">
        <v>794</v>
      </c>
      <c r="F1151" s="22" t="s">
        <v>153</v>
      </c>
      <c r="G1151" s="22"/>
      <c r="H1151" s="23">
        <v>8090872.7199999997</v>
      </c>
      <c r="I1151" s="23"/>
      <c r="J1151" s="23">
        <v>8090872.7199999997</v>
      </c>
      <c r="K1151" s="23"/>
      <c r="L1151" s="23"/>
      <c r="M1151" s="23"/>
      <c r="N1151" s="24">
        <v>100</v>
      </c>
      <c r="O1151" s="24"/>
      <c r="P1151" s="24"/>
    </row>
    <row r="1152" spans="1:16" x14ac:dyDescent="0.25">
      <c r="A1152" s="2" t="s">
        <v>302</v>
      </c>
      <c r="B1152" s="22" t="s">
        <v>649</v>
      </c>
      <c r="C1152" s="22"/>
      <c r="D1152" s="3" t="s">
        <v>649</v>
      </c>
      <c r="E1152" s="3" t="s">
        <v>794</v>
      </c>
      <c r="F1152" s="22" t="s">
        <v>303</v>
      </c>
      <c r="G1152" s="22"/>
      <c r="H1152" s="23">
        <v>8090872.7199999997</v>
      </c>
      <c r="I1152" s="23"/>
      <c r="J1152" s="23">
        <v>8090872.7199999997</v>
      </c>
      <c r="K1152" s="23"/>
      <c r="L1152" s="23"/>
      <c r="M1152" s="23"/>
      <c r="N1152" s="24">
        <v>100</v>
      </c>
      <c r="O1152" s="24"/>
      <c r="P1152" s="24"/>
    </row>
    <row r="1153" spans="1:16" ht="47.25" x14ac:dyDescent="0.25">
      <c r="A1153" s="2" t="s">
        <v>795</v>
      </c>
      <c r="B1153" s="22" t="s">
        <v>649</v>
      </c>
      <c r="C1153" s="22"/>
      <c r="D1153" s="3" t="s">
        <v>649</v>
      </c>
      <c r="E1153" s="3" t="s">
        <v>796</v>
      </c>
      <c r="F1153" s="22"/>
      <c r="G1153" s="22"/>
      <c r="H1153" s="23">
        <v>17010500</v>
      </c>
      <c r="I1153" s="23"/>
      <c r="J1153" s="23">
        <v>17010500</v>
      </c>
      <c r="K1153" s="23"/>
      <c r="L1153" s="23"/>
      <c r="M1153" s="23"/>
      <c r="N1153" s="24">
        <v>100</v>
      </c>
      <c r="O1153" s="24"/>
      <c r="P1153" s="24"/>
    </row>
    <row r="1154" spans="1:16" ht="31.5" x14ac:dyDescent="0.25">
      <c r="A1154" s="2" t="s">
        <v>152</v>
      </c>
      <c r="B1154" s="22" t="s">
        <v>649</v>
      </c>
      <c r="C1154" s="22"/>
      <c r="D1154" s="3" t="s">
        <v>649</v>
      </c>
      <c r="E1154" s="3" t="s">
        <v>796</v>
      </c>
      <c r="F1154" s="22" t="s">
        <v>153</v>
      </c>
      <c r="G1154" s="22"/>
      <c r="H1154" s="23">
        <v>17010500</v>
      </c>
      <c r="I1154" s="23"/>
      <c r="J1154" s="23">
        <v>17010500</v>
      </c>
      <c r="K1154" s="23"/>
      <c r="L1154" s="23"/>
      <c r="M1154" s="23"/>
      <c r="N1154" s="24">
        <v>100</v>
      </c>
      <c r="O1154" s="24"/>
      <c r="P1154" s="24"/>
    </row>
    <row r="1155" spans="1:16" x14ac:dyDescent="0.25">
      <c r="A1155" s="2" t="s">
        <v>302</v>
      </c>
      <c r="B1155" s="22" t="s">
        <v>649</v>
      </c>
      <c r="C1155" s="22"/>
      <c r="D1155" s="3" t="s">
        <v>649</v>
      </c>
      <c r="E1155" s="3" t="s">
        <v>796</v>
      </c>
      <c r="F1155" s="22" t="s">
        <v>303</v>
      </c>
      <c r="G1155" s="22"/>
      <c r="H1155" s="23">
        <v>17010500</v>
      </c>
      <c r="I1155" s="23"/>
      <c r="J1155" s="23">
        <v>17010500</v>
      </c>
      <c r="K1155" s="23"/>
      <c r="L1155" s="23"/>
      <c r="M1155" s="23"/>
      <c r="N1155" s="24">
        <v>100</v>
      </c>
      <c r="O1155" s="24"/>
      <c r="P1155" s="24"/>
    </row>
    <row r="1156" spans="1:16" x14ac:dyDescent="0.25">
      <c r="A1156" s="2" t="s">
        <v>797</v>
      </c>
      <c r="B1156" s="22" t="s">
        <v>649</v>
      </c>
      <c r="C1156" s="22"/>
      <c r="D1156" s="3" t="s">
        <v>217</v>
      </c>
      <c r="E1156" s="3"/>
      <c r="F1156" s="22"/>
      <c r="G1156" s="22"/>
      <c r="H1156" s="23">
        <v>185882757.43000001</v>
      </c>
      <c r="I1156" s="23"/>
      <c r="J1156" s="23">
        <v>183561970.38999999</v>
      </c>
      <c r="K1156" s="23"/>
      <c r="L1156" s="23">
        <v>2320787.04</v>
      </c>
      <c r="M1156" s="23"/>
      <c r="N1156" s="24">
        <v>98.751478043425308</v>
      </c>
      <c r="O1156" s="24"/>
      <c r="P1156" s="24"/>
    </row>
    <row r="1157" spans="1:16" x14ac:dyDescent="0.25">
      <c r="A1157" s="2" t="s">
        <v>128</v>
      </c>
      <c r="B1157" s="22" t="s">
        <v>649</v>
      </c>
      <c r="C1157" s="22"/>
      <c r="D1157" s="3" t="s">
        <v>217</v>
      </c>
      <c r="E1157" s="3" t="s">
        <v>129</v>
      </c>
      <c r="F1157" s="22"/>
      <c r="G1157" s="22"/>
      <c r="H1157" s="23">
        <v>110161912.43000001</v>
      </c>
      <c r="I1157" s="23"/>
      <c r="J1157" s="23">
        <v>108388823.70999999</v>
      </c>
      <c r="K1157" s="23"/>
      <c r="L1157" s="23">
        <v>1773088.72</v>
      </c>
      <c r="M1157" s="23"/>
      <c r="N1157" s="24">
        <v>98.390470280618374</v>
      </c>
      <c r="O1157" s="24"/>
      <c r="P1157" s="24"/>
    </row>
    <row r="1158" spans="1:16" x14ac:dyDescent="0.25">
      <c r="A1158" s="2" t="s">
        <v>669</v>
      </c>
      <c r="B1158" s="22" t="s">
        <v>649</v>
      </c>
      <c r="C1158" s="22"/>
      <c r="D1158" s="3" t="s">
        <v>217</v>
      </c>
      <c r="E1158" s="3" t="s">
        <v>670</v>
      </c>
      <c r="F1158" s="22"/>
      <c r="G1158" s="22"/>
      <c r="H1158" s="23">
        <v>110161912.43000001</v>
      </c>
      <c r="I1158" s="23"/>
      <c r="J1158" s="23">
        <v>108388823.70999999</v>
      </c>
      <c r="K1158" s="23"/>
      <c r="L1158" s="23">
        <v>1773088.72</v>
      </c>
      <c r="M1158" s="23"/>
      <c r="N1158" s="24">
        <v>98.390470280618374</v>
      </c>
      <c r="O1158" s="24"/>
      <c r="P1158" s="24"/>
    </row>
    <row r="1159" spans="1:16" ht="47.25" x14ac:dyDescent="0.25">
      <c r="A1159" s="2" t="s">
        <v>10</v>
      </c>
      <c r="B1159" s="22" t="s">
        <v>649</v>
      </c>
      <c r="C1159" s="22"/>
      <c r="D1159" s="3" t="s">
        <v>217</v>
      </c>
      <c r="E1159" s="3" t="s">
        <v>671</v>
      </c>
      <c r="F1159" s="22"/>
      <c r="G1159" s="22"/>
      <c r="H1159" s="23">
        <v>110161912.43000001</v>
      </c>
      <c r="I1159" s="23"/>
      <c r="J1159" s="23">
        <v>108388823.70999999</v>
      </c>
      <c r="K1159" s="23"/>
      <c r="L1159" s="23">
        <v>1773088.72</v>
      </c>
      <c r="M1159" s="23"/>
      <c r="N1159" s="24">
        <v>98.390470280618374</v>
      </c>
      <c r="O1159" s="24"/>
      <c r="P1159" s="24"/>
    </row>
    <row r="1160" spans="1:16" ht="31.5" x14ac:dyDescent="0.25">
      <c r="A1160" s="2" t="s">
        <v>68</v>
      </c>
      <c r="B1160" s="22" t="s">
        <v>649</v>
      </c>
      <c r="C1160" s="22"/>
      <c r="D1160" s="3" t="s">
        <v>217</v>
      </c>
      <c r="E1160" s="3" t="s">
        <v>798</v>
      </c>
      <c r="F1160" s="22"/>
      <c r="G1160" s="22"/>
      <c r="H1160" s="23">
        <v>84372652.560000002</v>
      </c>
      <c r="I1160" s="23"/>
      <c r="J1160" s="23">
        <v>82628873.430000007</v>
      </c>
      <c r="K1160" s="23"/>
      <c r="L1160" s="23">
        <v>1743779.13</v>
      </c>
      <c r="M1160" s="23"/>
      <c r="N1160" s="24">
        <v>97.933241308538996</v>
      </c>
      <c r="O1160" s="24"/>
      <c r="P1160" s="24"/>
    </row>
    <row r="1161" spans="1:16" ht="78.75" x14ac:dyDescent="0.25">
      <c r="A1161" s="2" t="s">
        <v>14</v>
      </c>
      <c r="B1161" s="22" t="s">
        <v>649</v>
      </c>
      <c r="C1161" s="22"/>
      <c r="D1161" s="3" t="s">
        <v>217</v>
      </c>
      <c r="E1161" s="3" t="s">
        <v>798</v>
      </c>
      <c r="F1161" s="22" t="s">
        <v>15</v>
      </c>
      <c r="G1161" s="22"/>
      <c r="H1161" s="23">
        <v>60884030</v>
      </c>
      <c r="I1161" s="23"/>
      <c r="J1161" s="23">
        <v>59913753.520000003</v>
      </c>
      <c r="K1161" s="23"/>
      <c r="L1161" s="23">
        <v>970276.48</v>
      </c>
      <c r="M1161" s="23"/>
      <c r="N1161" s="24">
        <v>98.406353061714213</v>
      </c>
      <c r="O1161" s="24"/>
      <c r="P1161" s="24"/>
    </row>
    <row r="1162" spans="1:16" ht="31.5" x14ac:dyDescent="0.25">
      <c r="A1162" s="2" t="s">
        <v>16</v>
      </c>
      <c r="B1162" s="22" t="s">
        <v>649</v>
      </c>
      <c r="C1162" s="22"/>
      <c r="D1162" s="3" t="s">
        <v>217</v>
      </c>
      <c r="E1162" s="3" t="s">
        <v>798</v>
      </c>
      <c r="F1162" s="22" t="s">
        <v>17</v>
      </c>
      <c r="G1162" s="22"/>
      <c r="H1162" s="23">
        <v>60884030</v>
      </c>
      <c r="I1162" s="23"/>
      <c r="J1162" s="23">
        <v>59913753.520000003</v>
      </c>
      <c r="K1162" s="23"/>
      <c r="L1162" s="23">
        <v>970276.48</v>
      </c>
      <c r="M1162" s="23"/>
      <c r="N1162" s="24">
        <v>98.406353061714213</v>
      </c>
      <c r="O1162" s="24"/>
      <c r="P1162" s="24"/>
    </row>
    <row r="1163" spans="1:16" ht="31.5" x14ac:dyDescent="0.25">
      <c r="A1163" s="2" t="s">
        <v>28</v>
      </c>
      <c r="B1163" s="22" t="s">
        <v>649</v>
      </c>
      <c r="C1163" s="22"/>
      <c r="D1163" s="3" t="s">
        <v>217</v>
      </c>
      <c r="E1163" s="3" t="s">
        <v>798</v>
      </c>
      <c r="F1163" s="22" t="s">
        <v>29</v>
      </c>
      <c r="G1163" s="22"/>
      <c r="H1163" s="23">
        <v>19502652.559999999</v>
      </c>
      <c r="I1163" s="23"/>
      <c r="J1163" s="23">
        <v>18729149.91</v>
      </c>
      <c r="K1163" s="23"/>
      <c r="L1163" s="23">
        <v>773502.65</v>
      </c>
      <c r="M1163" s="23"/>
      <c r="N1163" s="24">
        <v>96.033859252630819</v>
      </c>
      <c r="O1163" s="24"/>
      <c r="P1163" s="24"/>
    </row>
    <row r="1164" spans="1:16" ht="31.5" x14ac:dyDescent="0.25">
      <c r="A1164" s="2" t="s">
        <v>30</v>
      </c>
      <c r="B1164" s="22" t="s">
        <v>649</v>
      </c>
      <c r="C1164" s="22"/>
      <c r="D1164" s="3" t="s">
        <v>217</v>
      </c>
      <c r="E1164" s="3" t="s">
        <v>798</v>
      </c>
      <c r="F1164" s="22" t="s">
        <v>31</v>
      </c>
      <c r="G1164" s="22"/>
      <c r="H1164" s="23">
        <v>19502652.559999999</v>
      </c>
      <c r="I1164" s="23"/>
      <c r="J1164" s="23">
        <v>18729149.91</v>
      </c>
      <c r="K1164" s="23"/>
      <c r="L1164" s="23">
        <v>773502.65</v>
      </c>
      <c r="M1164" s="23"/>
      <c r="N1164" s="24">
        <v>96.033859252630819</v>
      </c>
      <c r="O1164" s="24"/>
      <c r="P1164" s="24"/>
    </row>
    <row r="1165" spans="1:16" x14ac:dyDescent="0.25">
      <c r="A1165" s="2" t="s">
        <v>38</v>
      </c>
      <c r="B1165" s="22" t="s">
        <v>649</v>
      </c>
      <c r="C1165" s="22"/>
      <c r="D1165" s="3" t="s">
        <v>217</v>
      </c>
      <c r="E1165" s="3" t="s">
        <v>798</v>
      </c>
      <c r="F1165" s="22" t="s">
        <v>39</v>
      </c>
      <c r="G1165" s="22"/>
      <c r="H1165" s="23">
        <v>3985970</v>
      </c>
      <c r="I1165" s="23"/>
      <c r="J1165" s="23">
        <v>3985970</v>
      </c>
      <c r="K1165" s="23"/>
      <c r="L1165" s="23"/>
      <c r="M1165" s="23"/>
      <c r="N1165" s="24">
        <v>100</v>
      </c>
      <c r="O1165" s="24"/>
      <c r="P1165" s="24"/>
    </row>
    <row r="1166" spans="1:16" x14ac:dyDescent="0.25">
      <c r="A1166" s="2" t="s">
        <v>66</v>
      </c>
      <c r="B1166" s="22" t="s">
        <v>649</v>
      </c>
      <c r="C1166" s="22"/>
      <c r="D1166" s="3" t="s">
        <v>217</v>
      </c>
      <c r="E1166" s="3" t="s">
        <v>798</v>
      </c>
      <c r="F1166" s="22" t="s">
        <v>67</v>
      </c>
      <c r="G1166" s="22"/>
      <c r="H1166" s="23">
        <v>3985970</v>
      </c>
      <c r="I1166" s="23"/>
      <c r="J1166" s="23">
        <v>3985970</v>
      </c>
      <c r="K1166" s="23"/>
      <c r="L1166" s="23"/>
      <c r="M1166" s="23"/>
      <c r="N1166" s="24">
        <v>100</v>
      </c>
      <c r="O1166" s="24"/>
      <c r="P1166" s="24"/>
    </row>
    <row r="1167" spans="1:16" x14ac:dyDescent="0.25">
      <c r="A1167" s="2" t="s">
        <v>672</v>
      </c>
      <c r="B1167" s="22" t="s">
        <v>649</v>
      </c>
      <c r="C1167" s="22"/>
      <c r="D1167" s="3" t="s">
        <v>217</v>
      </c>
      <c r="E1167" s="3" t="s">
        <v>673</v>
      </c>
      <c r="F1167" s="22"/>
      <c r="G1167" s="22"/>
      <c r="H1167" s="23">
        <v>559850</v>
      </c>
      <c r="I1167" s="23"/>
      <c r="J1167" s="23">
        <v>544254</v>
      </c>
      <c r="K1167" s="23"/>
      <c r="L1167" s="23">
        <v>15596</v>
      </c>
      <c r="M1167" s="23"/>
      <c r="N1167" s="24">
        <v>97.214253817986958</v>
      </c>
      <c r="O1167" s="24"/>
      <c r="P1167" s="24"/>
    </row>
    <row r="1168" spans="1:16" ht="31.5" x14ac:dyDescent="0.25">
      <c r="A1168" s="2" t="s">
        <v>152</v>
      </c>
      <c r="B1168" s="22" t="s">
        <v>649</v>
      </c>
      <c r="C1168" s="22"/>
      <c r="D1168" s="3" t="s">
        <v>217</v>
      </c>
      <c r="E1168" s="3" t="s">
        <v>673</v>
      </c>
      <c r="F1168" s="22" t="s">
        <v>153</v>
      </c>
      <c r="G1168" s="22"/>
      <c r="H1168" s="23">
        <v>559850</v>
      </c>
      <c r="I1168" s="23"/>
      <c r="J1168" s="23">
        <v>544254</v>
      </c>
      <c r="K1168" s="23"/>
      <c r="L1168" s="23">
        <v>15596</v>
      </c>
      <c r="M1168" s="23"/>
      <c r="N1168" s="24">
        <v>97.214253817986958</v>
      </c>
      <c r="O1168" s="24"/>
      <c r="P1168" s="24"/>
    </row>
    <row r="1169" spans="1:16" x14ac:dyDescent="0.25">
      <c r="A1169" s="2" t="s">
        <v>302</v>
      </c>
      <c r="B1169" s="22" t="s">
        <v>649</v>
      </c>
      <c r="C1169" s="22"/>
      <c r="D1169" s="3" t="s">
        <v>217</v>
      </c>
      <c r="E1169" s="3" t="s">
        <v>673</v>
      </c>
      <c r="F1169" s="22" t="s">
        <v>303</v>
      </c>
      <c r="G1169" s="22"/>
      <c r="H1169" s="23">
        <v>559850</v>
      </c>
      <c r="I1169" s="23"/>
      <c r="J1169" s="23">
        <v>544254</v>
      </c>
      <c r="K1169" s="23"/>
      <c r="L1169" s="23">
        <v>15596</v>
      </c>
      <c r="M1169" s="23"/>
      <c r="N1169" s="24">
        <v>97.214253817986958</v>
      </c>
      <c r="O1169" s="24"/>
      <c r="P1169" s="24"/>
    </row>
    <row r="1170" spans="1:16" ht="31.5" x14ac:dyDescent="0.25">
      <c r="A1170" s="2" t="s">
        <v>786</v>
      </c>
      <c r="B1170" s="22" t="s">
        <v>649</v>
      </c>
      <c r="C1170" s="22"/>
      <c r="D1170" s="3" t="s">
        <v>217</v>
      </c>
      <c r="E1170" s="3" t="s">
        <v>787</v>
      </c>
      <c r="F1170" s="22"/>
      <c r="G1170" s="22"/>
      <c r="H1170" s="23">
        <v>25229409.870000001</v>
      </c>
      <c r="I1170" s="23"/>
      <c r="J1170" s="23">
        <v>25215696.280000001</v>
      </c>
      <c r="K1170" s="23"/>
      <c r="L1170" s="23">
        <v>13713.59</v>
      </c>
      <c r="M1170" s="23"/>
      <c r="N1170" s="24">
        <v>99.94564442818654</v>
      </c>
      <c r="O1170" s="24"/>
      <c r="P1170" s="24"/>
    </row>
    <row r="1171" spans="1:16" ht="31.5" x14ac:dyDescent="0.25">
      <c r="A1171" s="2" t="s">
        <v>28</v>
      </c>
      <c r="B1171" s="22" t="s">
        <v>649</v>
      </c>
      <c r="C1171" s="22"/>
      <c r="D1171" s="3" t="s">
        <v>217</v>
      </c>
      <c r="E1171" s="3" t="s">
        <v>787</v>
      </c>
      <c r="F1171" s="22" t="s">
        <v>29</v>
      </c>
      <c r="G1171" s="22"/>
      <c r="H1171" s="23">
        <v>1642298.87</v>
      </c>
      <c r="I1171" s="23"/>
      <c r="J1171" s="23">
        <v>1628585.28</v>
      </c>
      <c r="K1171" s="23"/>
      <c r="L1171" s="23">
        <v>13713.59</v>
      </c>
      <c r="M1171" s="23"/>
      <c r="N1171" s="24">
        <v>99.164975982721089</v>
      </c>
      <c r="O1171" s="24"/>
      <c r="P1171" s="24"/>
    </row>
    <row r="1172" spans="1:16" ht="31.5" x14ac:dyDescent="0.25">
      <c r="A1172" s="2" t="s">
        <v>30</v>
      </c>
      <c r="B1172" s="22" t="s">
        <v>649</v>
      </c>
      <c r="C1172" s="22"/>
      <c r="D1172" s="3" t="s">
        <v>217</v>
      </c>
      <c r="E1172" s="3" t="s">
        <v>787</v>
      </c>
      <c r="F1172" s="22" t="s">
        <v>31</v>
      </c>
      <c r="G1172" s="22"/>
      <c r="H1172" s="23">
        <v>1642298.87</v>
      </c>
      <c r="I1172" s="23"/>
      <c r="J1172" s="23">
        <v>1628585.28</v>
      </c>
      <c r="K1172" s="23"/>
      <c r="L1172" s="23">
        <v>13713.59</v>
      </c>
      <c r="M1172" s="23"/>
      <c r="N1172" s="24">
        <v>99.164975982721089</v>
      </c>
      <c r="O1172" s="24"/>
      <c r="P1172" s="24"/>
    </row>
    <row r="1173" spans="1:16" ht="31.5" x14ac:dyDescent="0.25">
      <c r="A1173" s="2" t="s">
        <v>152</v>
      </c>
      <c r="B1173" s="22" t="s">
        <v>649</v>
      </c>
      <c r="C1173" s="22"/>
      <c r="D1173" s="3" t="s">
        <v>217</v>
      </c>
      <c r="E1173" s="3" t="s">
        <v>787</v>
      </c>
      <c r="F1173" s="22" t="s">
        <v>153</v>
      </c>
      <c r="G1173" s="22"/>
      <c r="H1173" s="23">
        <v>23587111</v>
      </c>
      <c r="I1173" s="23"/>
      <c r="J1173" s="23">
        <v>23587111</v>
      </c>
      <c r="K1173" s="23"/>
      <c r="L1173" s="23"/>
      <c r="M1173" s="23"/>
      <c r="N1173" s="24">
        <v>100</v>
      </c>
      <c r="O1173" s="24"/>
      <c r="P1173" s="24"/>
    </row>
    <row r="1174" spans="1:16" x14ac:dyDescent="0.25">
      <c r="A1174" s="2" t="s">
        <v>302</v>
      </c>
      <c r="B1174" s="22" t="s">
        <v>649</v>
      </c>
      <c r="C1174" s="22"/>
      <c r="D1174" s="3" t="s">
        <v>217</v>
      </c>
      <c r="E1174" s="3" t="s">
        <v>787</v>
      </c>
      <c r="F1174" s="22" t="s">
        <v>303</v>
      </c>
      <c r="G1174" s="22"/>
      <c r="H1174" s="23">
        <v>23587111</v>
      </c>
      <c r="I1174" s="23"/>
      <c r="J1174" s="23">
        <v>23587111</v>
      </c>
      <c r="K1174" s="23"/>
      <c r="L1174" s="23"/>
      <c r="M1174" s="23"/>
      <c r="N1174" s="24">
        <v>100</v>
      </c>
      <c r="O1174" s="24"/>
      <c r="P1174" s="24"/>
    </row>
    <row r="1175" spans="1:16" ht="31.5" x14ac:dyDescent="0.25">
      <c r="A1175" s="2" t="s">
        <v>44</v>
      </c>
      <c r="B1175" s="22" t="s">
        <v>649</v>
      </c>
      <c r="C1175" s="22"/>
      <c r="D1175" s="3" t="s">
        <v>217</v>
      </c>
      <c r="E1175" s="3" t="s">
        <v>45</v>
      </c>
      <c r="F1175" s="22"/>
      <c r="G1175" s="22"/>
      <c r="H1175" s="23">
        <v>34007978</v>
      </c>
      <c r="I1175" s="23"/>
      <c r="J1175" s="23">
        <v>33981978</v>
      </c>
      <c r="K1175" s="23"/>
      <c r="L1175" s="23">
        <v>26000</v>
      </c>
      <c r="M1175" s="23"/>
      <c r="N1175" s="24">
        <v>99.9235473511539</v>
      </c>
      <c r="O1175" s="24"/>
      <c r="P1175" s="24"/>
    </row>
    <row r="1176" spans="1:16" ht="31.5" x14ac:dyDescent="0.25">
      <c r="A1176" s="2" t="s">
        <v>799</v>
      </c>
      <c r="B1176" s="22" t="s">
        <v>649</v>
      </c>
      <c r="C1176" s="22"/>
      <c r="D1176" s="3" t="s">
        <v>217</v>
      </c>
      <c r="E1176" s="3" t="s">
        <v>800</v>
      </c>
      <c r="F1176" s="22"/>
      <c r="G1176" s="22"/>
      <c r="H1176" s="23">
        <v>34007978</v>
      </c>
      <c r="I1176" s="23"/>
      <c r="J1176" s="23">
        <v>33981978</v>
      </c>
      <c r="K1176" s="23"/>
      <c r="L1176" s="23">
        <v>26000</v>
      </c>
      <c r="M1176" s="23"/>
      <c r="N1176" s="24">
        <v>99.9235473511539</v>
      </c>
      <c r="O1176" s="24"/>
      <c r="P1176" s="24"/>
    </row>
    <row r="1177" spans="1:16" ht="63" x14ac:dyDescent="0.25">
      <c r="A1177" s="2" t="s">
        <v>801</v>
      </c>
      <c r="B1177" s="22" t="s">
        <v>649</v>
      </c>
      <c r="C1177" s="22"/>
      <c r="D1177" s="3" t="s">
        <v>217</v>
      </c>
      <c r="E1177" s="3" t="s">
        <v>802</v>
      </c>
      <c r="F1177" s="22"/>
      <c r="G1177" s="22"/>
      <c r="H1177" s="23">
        <v>34007978</v>
      </c>
      <c r="I1177" s="23"/>
      <c r="J1177" s="23">
        <v>33981978</v>
      </c>
      <c r="K1177" s="23"/>
      <c r="L1177" s="23">
        <v>26000</v>
      </c>
      <c r="M1177" s="23"/>
      <c r="N1177" s="24">
        <v>99.9235473511539</v>
      </c>
      <c r="O1177" s="24"/>
      <c r="P1177" s="24"/>
    </row>
    <row r="1178" spans="1:16" ht="63" x14ac:dyDescent="0.25">
      <c r="A1178" s="2" t="s">
        <v>803</v>
      </c>
      <c r="B1178" s="22" t="s">
        <v>649</v>
      </c>
      <c r="C1178" s="22"/>
      <c r="D1178" s="3" t="s">
        <v>217</v>
      </c>
      <c r="E1178" s="3" t="s">
        <v>804</v>
      </c>
      <c r="F1178" s="22"/>
      <c r="G1178" s="22"/>
      <c r="H1178" s="23">
        <v>6529978</v>
      </c>
      <c r="I1178" s="23"/>
      <c r="J1178" s="23">
        <v>6529978</v>
      </c>
      <c r="K1178" s="23"/>
      <c r="L1178" s="23"/>
      <c r="M1178" s="23"/>
      <c r="N1178" s="24">
        <v>100</v>
      </c>
      <c r="O1178" s="24"/>
      <c r="P1178" s="24"/>
    </row>
    <row r="1179" spans="1:16" ht="78.75" x14ac:dyDescent="0.25">
      <c r="A1179" s="2" t="s">
        <v>14</v>
      </c>
      <c r="B1179" s="22" t="s">
        <v>649</v>
      </c>
      <c r="C1179" s="22"/>
      <c r="D1179" s="3" t="s">
        <v>217</v>
      </c>
      <c r="E1179" s="3" t="s">
        <v>804</v>
      </c>
      <c r="F1179" s="22" t="s">
        <v>15</v>
      </c>
      <c r="G1179" s="22"/>
      <c r="H1179" s="23">
        <v>89295</v>
      </c>
      <c r="I1179" s="23"/>
      <c r="J1179" s="23">
        <v>89295</v>
      </c>
      <c r="K1179" s="23"/>
      <c r="L1179" s="23"/>
      <c r="M1179" s="23"/>
      <c r="N1179" s="24">
        <v>100</v>
      </c>
      <c r="O1179" s="24"/>
      <c r="P1179" s="24"/>
    </row>
    <row r="1180" spans="1:16" x14ac:dyDescent="0.25">
      <c r="A1180" s="2" t="s">
        <v>136</v>
      </c>
      <c r="B1180" s="22" t="s">
        <v>649</v>
      </c>
      <c r="C1180" s="22"/>
      <c r="D1180" s="3" t="s">
        <v>217</v>
      </c>
      <c r="E1180" s="3" t="s">
        <v>804</v>
      </c>
      <c r="F1180" s="22" t="s">
        <v>137</v>
      </c>
      <c r="G1180" s="22"/>
      <c r="H1180" s="23">
        <v>89295</v>
      </c>
      <c r="I1180" s="23"/>
      <c r="J1180" s="23">
        <v>89295</v>
      </c>
      <c r="K1180" s="23"/>
      <c r="L1180" s="23"/>
      <c r="M1180" s="23"/>
      <c r="N1180" s="24">
        <v>100</v>
      </c>
      <c r="O1180" s="24"/>
      <c r="P1180" s="24"/>
    </row>
    <row r="1181" spans="1:16" ht="31.5" x14ac:dyDescent="0.25">
      <c r="A1181" s="2" t="s">
        <v>28</v>
      </c>
      <c r="B1181" s="22" t="s">
        <v>649</v>
      </c>
      <c r="C1181" s="22"/>
      <c r="D1181" s="3" t="s">
        <v>217</v>
      </c>
      <c r="E1181" s="3" t="s">
        <v>804</v>
      </c>
      <c r="F1181" s="22" t="s">
        <v>29</v>
      </c>
      <c r="G1181" s="22"/>
      <c r="H1181" s="23">
        <v>2261677</v>
      </c>
      <c r="I1181" s="23"/>
      <c r="J1181" s="23">
        <v>2261677</v>
      </c>
      <c r="K1181" s="23"/>
      <c r="L1181" s="23"/>
      <c r="M1181" s="23"/>
      <c r="N1181" s="24">
        <v>100</v>
      </c>
      <c r="O1181" s="24"/>
      <c r="P1181" s="24"/>
    </row>
    <row r="1182" spans="1:16" ht="31.5" x14ac:dyDescent="0.25">
      <c r="A1182" s="2" t="s">
        <v>30</v>
      </c>
      <c r="B1182" s="22" t="s">
        <v>649</v>
      </c>
      <c r="C1182" s="22"/>
      <c r="D1182" s="3" t="s">
        <v>217</v>
      </c>
      <c r="E1182" s="3" t="s">
        <v>804</v>
      </c>
      <c r="F1182" s="22" t="s">
        <v>31</v>
      </c>
      <c r="G1182" s="22"/>
      <c r="H1182" s="23">
        <v>2261677</v>
      </c>
      <c r="I1182" s="23"/>
      <c r="J1182" s="23">
        <v>2261677</v>
      </c>
      <c r="K1182" s="23"/>
      <c r="L1182" s="23"/>
      <c r="M1182" s="23"/>
      <c r="N1182" s="24">
        <v>100</v>
      </c>
      <c r="O1182" s="24"/>
      <c r="P1182" s="24"/>
    </row>
    <row r="1183" spans="1:16" ht="31.5" x14ac:dyDescent="0.25">
      <c r="A1183" s="2" t="s">
        <v>152</v>
      </c>
      <c r="B1183" s="22" t="s">
        <v>649</v>
      </c>
      <c r="C1183" s="22"/>
      <c r="D1183" s="3" t="s">
        <v>217</v>
      </c>
      <c r="E1183" s="3" t="s">
        <v>804</v>
      </c>
      <c r="F1183" s="22" t="s">
        <v>153</v>
      </c>
      <c r="G1183" s="22"/>
      <c r="H1183" s="23">
        <v>4179006</v>
      </c>
      <c r="I1183" s="23"/>
      <c r="J1183" s="23">
        <v>4179006</v>
      </c>
      <c r="K1183" s="23"/>
      <c r="L1183" s="23"/>
      <c r="M1183" s="23"/>
      <c r="N1183" s="24">
        <v>100</v>
      </c>
      <c r="O1183" s="24"/>
      <c r="P1183" s="24"/>
    </row>
    <row r="1184" spans="1:16" x14ac:dyDescent="0.25">
      <c r="A1184" s="2" t="s">
        <v>302</v>
      </c>
      <c r="B1184" s="22" t="s">
        <v>649</v>
      </c>
      <c r="C1184" s="22"/>
      <c r="D1184" s="3" t="s">
        <v>217</v>
      </c>
      <c r="E1184" s="3" t="s">
        <v>804</v>
      </c>
      <c r="F1184" s="22" t="s">
        <v>303</v>
      </c>
      <c r="G1184" s="22"/>
      <c r="H1184" s="23">
        <v>3893262</v>
      </c>
      <c r="I1184" s="23"/>
      <c r="J1184" s="23">
        <v>3893262</v>
      </c>
      <c r="K1184" s="23"/>
      <c r="L1184" s="23"/>
      <c r="M1184" s="23"/>
      <c r="N1184" s="24">
        <v>100</v>
      </c>
      <c r="O1184" s="24"/>
      <c r="P1184" s="24"/>
    </row>
    <row r="1185" spans="1:16" x14ac:dyDescent="0.25">
      <c r="A1185" s="2" t="s">
        <v>184</v>
      </c>
      <c r="B1185" s="22" t="s">
        <v>649</v>
      </c>
      <c r="C1185" s="22"/>
      <c r="D1185" s="3" t="s">
        <v>217</v>
      </c>
      <c r="E1185" s="3" t="s">
        <v>804</v>
      </c>
      <c r="F1185" s="22" t="s">
        <v>185</v>
      </c>
      <c r="G1185" s="22"/>
      <c r="H1185" s="23">
        <v>285744</v>
      </c>
      <c r="I1185" s="23"/>
      <c r="J1185" s="23">
        <v>285744</v>
      </c>
      <c r="K1185" s="23"/>
      <c r="L1185" s="23"/>
      <c r="M1185" s="23"/>
      <c r="N1185" s="24">
        <v>100</v>
      </c>
      <c r="O1185" s="24"/>
      <c r="P1185" s="24"/>
    </row>
    <row r="1186" spans="1:16" ht="31.5" x14ac:dyDescent="0.25">
      <c r="A1186" s="2" t="s">
        <v>805</v>
      </c>
      <c r="B1186" s="22" t="s">
        <v>649</v>
      </c>
      <c r="C1186" s="22"/>
      <c r="D1186" s="3" t="s">
        <v>217</v>
      </c>
      <c r="E1186" s="3" t="s">
        <v>806</v>
      </c>
      <c r="F1186" s="22"/>
      <c r="G1186" s="22"/>
      <c r="H1186" s="23">
        <v>27478000</v>
      </c>
      <c r="I1186" s="23"/>
      <c r="J1186" s="23">
        <v>27452000</v>
      </c>
      <c r="K1186" s="23"/>
      <c r="L1186" s="23">
        <v>26000</v>
      </c>
      <c r="M1186" s="23"/>
      <c r="N1186" s="24">
        <v>99.905378848533374</v>
      </c>
      <c r="O1186" s="24"/>
      <c r="P1186" s="24"/>
    </row>
    <row r="1187" spans="1:16" ht="31.5" x14ac:dyDescent="0.25">
      <c r="A1187" s="2" t="s">
        <v>28</v>
      </c>
      <c r="B1187" s="22" t="s">
        <v>649</v>
      </c>
      <c r="C1187" s="22"/>
      <c r="D1187" s="3" t="s">
        <v>217</v>
      </c>
      <c r="E1187" s="3" t="s">
        <v>806</v>
      </c>
      <c r="F1187" s="22" t="s">
        <v>29</v>
      </c>
      <c r="G1187" s="22"/>
      <c r="H1187" s="23">
        <v>24198000</v>
      </c>
      <c r="I1187" s="23"/>
      <c r="J1187" s="23">
        <v>24172000</v>
      </c>
      <c r="K1187" s="23"/>
      <c r="L1187" s="23">
        <v>26000</v>
      </c>
      <c r="M1187" s="23"/>
      <c r="N1187" s="24">
        <v>99.892553103562278</v>
      </c>
      <c r="O1187" s="24"/>
      <c r="P1187" s="24"/>
    </row>
    <row r="1188" spans="1:16" ht="31.5" x14ac:dyDescent="0.25">
      <c r="A1188" s="2" t="s">
        <v>30</v>
      </c>
      <c r="B1188" s="22" t="s">
        <v>649</v>
      </c>
      <c r="C1188" s="22"/>
      <c r="D1188" s="3" t="s">
        <v>217</v>
      </c>
      <c r="E1188" s="3" t="s">
        <v>806</v>
      </c>
      <c r="F1188" s="22" t="s">
        <v>31</v>
      </c>
      <c r="G1188" s="22"/>
      <c r="H1188" s="23">
        <v>24198000</v>
      </c>
      <c r="I1188" s="23"/>
      <c r="J1188" s="23">
        <v>24172000</v>
      </c>
      <c r="K1188" s="23"/>
      <c r="L1188" s="23">
        <v>26000</v>
      </c>
      <c r="M1188" s="23"/>
      <c r="N1188" s="24">
        <v>99.892553103562278</v>
      </c>
      <c r="O1188" s="24"/>
      <c r="P1188" s="24"/>
    </row>
    <row r="1189" spans="1:16" ht="31.5" x14ac:dyDescent="0.25">
      <c r="A1189" s="2" t="s">
        <v>152</v>
      </c>
      <c r="B1189" s="22" t="s">
        <v>649</v>
      </c>
      <c r="C1189" s="22"/>
      <c r="D1189" s="3" t="s">
        <v>217</v>
      </c>
      <c r="E1189" s="3" t="s">
        <v>806</v>
      </c>
      <c r="F1189" s="22" t="s">
        <v>153</v>
      </c>
      <c r="G1189" s="22"/>
      <c r="H1189" s="23">
        <v>3280000</v>
      </c>
      <c r="I1189" s="23"/>
      <c r="J1189" s="23">
        <v>3280000</v>
      </c>
      <c r="K1189" s="23"/>
      <c r="L1189" s="23"/>
      <c r="M1189" s="23"/>
      <c r="N1189" s="24">
        <v>100</v>
      </c>
      <c r="O1189" s="24"/>
      <c r="P1189" s="24"/>
    </row>
    <row r="1190" spans="1:16" x14ac:dyDescent="0.25">
      <c r="A1190" s="2" t="s">
        <v>302</v>
      </c>
      <c r="B1190" s="22" t="s">
        <v>649</v>
      </c>
      <c r="C1190" s="22"/>
      <c r="D1190" s="3" t="s">
        <v>217</v>
      </c>
      <c r="E1190" s="3" t="s">
        <v>806</v>
      </c>
      <c r="F1190" s="22" t="s">
        <v>303</v>
      </c>
      <c r="G1190" s="22"/>
      <c r="H1190" s="23">
        <v>2920000</v>
      </c>
      <c r="I1190" s="23"/>
      <c r="J1190" s="23">
        <v>2920000</v>
      </c>
      <c r="K1190" s="23"/>
      <c r="L1190" s="23"/>
      <c r="M1190" s="23"/>
      <c r="N1190" s="24">
        <v>100</v>
      </c>
      <c r="O1190" s="24"/>
      <c r="P1190" s="24"/>
    </row>
    <row r="1191" spans="1:16" x14ac:dyDescent="0.25">
      <c r="A1191" s="2" t="s">
        <v>184</v>
      </c>
      <c r="B1191" s="22" t="s">
        <v>649</v>
      </c>
      <c r="C1191" s="22"/>
      <c r="D1191" s="3" t="s">
        <v>217</v>
      </c>
      <c r="E1191" s="3" t="s">
        <v>806</v>
      </c>
      <c r="F1191" s="22" t="s">
        <v>185</v>
      </c>
      <c r="G1191" s="22"/>
      <c r="H1191" s="23">
        <v>360000</v>
      </c>
      <c r="I1191" s="23"/>
      <c r="J1191" s="23">
        <v>360000</v>
      </c>
      <c r="K1191" s="23"/>
      <c r="L1191" s="23"/>
      <c r="M1191" s="23"/>
      <c r="N1191" s="24">
        <v>100</v>
      </c>
      <c r="O1191" s="24"/>
      <c r="P1191" s="24"/>
    </row>
    <row r="1192" spans="1:16" ht="31.5" x14ac:dyDescent="0.25">
      <c r="A1192" s="2" t="s">
        <v>82</v>
      </c>
      <c r="B1192" s="22" t="s">
        <v>649</v>
      </c>
      <c r="C1192" s="22"/>
      <c r="D1192" s="3" t="s">
        <v>217</v>
      </c>
      <c r="E1192" s="3" t="s">
        <v>83</v>
      </c>
      <c r="F1192" s="22"/>
      <c r="G1192" s="22"/>
      <c r="H1192" s="23">
        <v>41712867</v>
      </c>
      <c r="I1192" s="23"/>
      <c r="J1192" s="23">
        <v>41191168.68</v>
      </c>
      <c r="K1192" s="23"/>
      <c r="L1192" s="23">
        <v>521698.32</v>
      </c>
      <c r="M1192" s="23"/>
      <c r="N1192" s="24">
        <v>98.749310806183615</v>
      </c>
      <c r="O1192" s="24"/>
      <c r="P1192" s="24"/>
    </row>
    <row r="1193" spans="1:16" ht="63" x14ac:dyDescent="0.25">
      <c r="A1193" s="2" t="s">
        <v>84</v>
      </c>
      <c r="B1193" s="22" t="s">
        <v>649</v>
      </c>
      <c r="C1193" s="22"/>
      <c r="D1193" s="3" t="s">
        <v>217</v>
      </c>
      <c r="E1193" s="3" t="s">
        <v>85</v>
      </c>
      <c r="F1193" s="22"/>
      <c r="G1193" s="22"/>
      <c r="H1193" s="23">
        <v>41712867</v>
      </c>
      <c r="I1193" s="23"/>
      <c r="J1193" s="23">
        <v>41191168.68</v>
      </c>
      <c r="K1193" s="23"/>
      <c r="L1193" s="23">
        <v>521698.32</v>
      </c>
      <c r="M1193" s="23"/>
      <c r="N1193" s="24">
        <v>98.749310806183615</v>
      </c>
      <c r="O1193" s="24"/>
      <c r="P1193" s="24"/>
    </row>
    <row r="1194" spans="1:16" ht="31.5" x14ac:dyDescent="0.25">
      <c r="A1194" s="2" t="s">
        <v>807</v>
      </c>
      <c r="B1194" s="22" t="s">
        <v>649</v>
      </c>
      <c r="C1194" s="22"/>
      <c r="D1194" s="3" t="s">
        <v>217</v>
      </c>
      <c r="E1194" s="3" t="s">
        <v>808</v>
      </c>
      <c r="F1194" s="22"/>
      <c r="G1194" s="22"/>
      <c r="H1194" s="23">
        <v>41712867</v>
      </c>
      <c r="I1194" s="23"/>
      <c r="J1194" s="23">
        <v>41191168.68</v>
      </c>
      <c r="K1194" s="23"/>
      <c r="L1194" s="23">
        <v>521698.32</v>
      </c>
      <c r="M1194" s="23"/>
      <c r="N1194" s="24">
        <v>98.749310806183615</v>
      </c>
      <c r="O1194" s="24"/>
      <c r="P1194" s="24"/>
    </row>
    <row r="1195" spans="1:16" ht="110.25" x14ac:dyDescent="0.25">
      <c r="A1195" s="2" t="s">
        <v>809</v>
      </c>
      <c r="B1195" s="22" t="s">
        <v>649</v>
      </c>
      <c r="C1195" s="22"/>
      <c r="D1195" s="3" t="s">
        <v>217</v>
      </c>
      <c r="E1195" s="3" t="s">
        <v>810</v>
      </c>
      <c r="F1195" s="22"/>
      <c r="G1195" s="22"/>
      <c r="H1195" s="23">
        <v>41712867</v>
      </c>
      <c r="I1195" s="23"/>
      <c r="J1195" s="23">
        <v>41191168.68</v>
      </c>
      <c r="K1195" s="23"/>
      <c r="L1195" s="23">
        <v>521698.32</v>
      </c>
      <c r="M1195" s="23"/>
      <c r="N1195" s="24">
        <v>98.749310806183615</v>
      </c>
      <c r="O1195" s="24"/>
      <c r="P1195" s="24"/>
    </row>
    <row r="1196" spans="1:16" ht="31.5" x14ac:dyDescent="0.25">
      <c r="A1196" s="2" t="s">
        <v>28</v>
      </c>
      <c r="B1196" s="22" t="s">
        <v>649</v>
      </c>
      <c r="C1196" s="22"/>
      <c r="D1196" s="3" t="s">
        <v>217</v>
      </c>
      <c r="E1196" s="3" t="s">
        <v>810</v>
      </c>
      <c r="F1196" s="22" t="s">
        <v>29</v>
      </c>
      <c r="G1196" s="22"/>
      <c r="H1196" s="23">
        <v>41712867</v>
      </c>
      <c r="I1196" s="23"/>
      <c r="J1196" s="23">
        <v>41191168.68</v>
      </c>
      <c r="K1196" s="23"/>
      <c r="L1196" s="23">
        <v>521698.32</v>
      </c>
      <c r="M1196" s="23"/>
      <c r="N1196" s="24">
        <v>98.749310806183615</v>
      </c>
      <c r="O1196" s="24"/>
      <c r="P1196" s="24"/>
    </row>
    <row r="1197" spans="1:16" ht="31.5" x14ac:dyDescent="0.25">
      <c r="A1197" s="2" t="s">
        <v>30</v>
      </c>
      <c r="B1197" s="22" t="s">
        <v>649</v>
      </c>
      <c r="C1197" s="22"/>
      <c r="D1197" s="3" t="s">
        <v>217</v>
      </c>
      <c r="E1197" s="3" t="s">
        <v>810</v>
      </c>
      <c r="F1197" s="22" t="s">
        <v>31</v>
      </c>
      <c r="G1197" s="22"/>
      <c r="H1197" s="23">
        <v>41712867</v>
      </c>
      <c r="I1197" s="23"/>
      <c r="J1197" s="23">
        <v>41191168.68</v>
      </c>
      <c r="K1197" s="23"/>
      <c r="L1197" s="23">
        <v>521698.32</v>
      </c>
      <c r="M1197" s="23"/>
      <c r="N1197" s="24">
        <v>98.749310806183615</v>
      </c>
      <c r="O1197" s="24"/>
      <c r="P1197" s="24"/>
    </row>
    <row r="1198" spans="1:16" s="9" customFormat="1" ht="39.75" customHeight="1" x14ac:dyDescent="0.25">
      <c r="A1198" s="10" t="s">
        <v>811</v>
      </c>
      <c r="B1198" s="30" t="s">
        <v>311</v>
      </c>
      <c r="C1198" s="30"/>
      <c r="D1198" s="11"/>
      <c r="E1198" s="11"/>
      <c r="F1198" s="30"/>
      <c r="G1198" s="30"/>
      <c r="H1198" s="31">
        <v>1531112010.49</v>
      </c>
      <c r="I1198" s="31"/>
      <c r="J1198" s="31">
        <v>1529726605.8900001</v>
      </c>
      <c r="K1198" s="31"/>
      <c r="L1198" s="31">
        <v>1385404.6</v>
      </c>
      <c r="M1198" s="31"/>
      <c r="N1198" s="32">
        <v>99.909516443571206</v>
      </c>
      <c r="O1198" s="32"/>
      <c r="P1198" s="32"/>
    </row>
    <row r="1199" spans="1:16" x14ac:dyDescent="0.25">
      <c r="A1199" s="2" t="s">
        <v>812</v>
      </c>
      <c r="B1199" s="22" t="s">
        <v>311</v>
      </c>
      <c r="C1199" s="22"/>
      <c r="D1199" s="3" t="s">
        <v>3</v>
      </c>
      <c r="E1199" s="3"/>
      <c r="F1199" s="22"/>
      <c r="G1199" s="22"/>
      <c r="H1199" s="23">
        <v>1498816805.49</v>
      </c>
      <c r="I1199" s="23"/>
      <c r="J1199" s="23">
        <v>1498066020.8099999</v>
      </c>
      <c r="K1199" s="23"/>
      <c r="L1199" s="23">
        <v>750784.68</v>
      </c>
      <c r="M1199" s="23"/>
      <c r="N1199" s="24">
        <v>99.94990817575237</v>
      </c>
      <c r="O1199" s="24"/>
      <c r="P1199" s="24"/>
    </row>
    <row r="1200" spans="1:16" x14ac:dyDescent="0.25">
      <c r="A1200" s="2" t="s">
        <v>114</v>
      </c>
      <c r="B1200" s="22" t="s">
        <v>311</v>
      </c>
      <c r="C1200" s="22"/>
      <c r="D1200" s="3" t="s">
        <v>3</v>
      </c>
      <c r="E1200" s="3" t="s">
        <v>115</v>
      </c>
      <c r="F1200" s="22"/>
      <c r="G1200" s="22"/>
      <c r="H1200" s="23">
        <v>1214605058.03</v>
      </c>
      <c r="I1200" s="23"/>
      <c r="J1200" s="23">
        <v>1213937761.8399999</v>
      </c>
      <c r="K1200" s="23"/>
      <c r="L1200" s="23">
        <v>667296.18999999994</v>
      </c>
      <c r="M1200" s="23"/>
      <c r="N1200" s="24">
        <v>99.945060644561906</v>
      </c>
      <c r="O1200" s="24"/>
      <c r="P1200" s="24"/>
    </row>
    <row r="1201" spans="1:16" ht="31.5" x14ac:dyDescent="0.25">
      <c r="A1201" s="2" t="s">
        <v>813</v>
      </c>
      <c r="B1201" s="22" t="s">
        <v>311</v>
      </c>
      <c r="C1201" s="22"/>
      <c r="D1201" s="3" t="s">
        <v>3</v>
      </c>
      <c r="E1201" s="3" t="s">
        <v>814</v>
      </c>
      <c r="F1201" s="22"/>
      <c r="G1201" s="22"/>
      <c r="H1201" s="23">
        <v>18062534.52</v>
      </c>
      <c r="I1201" s="23"/>
      <c r="J1201" s="23">
        <v>18062534.52</v>
      </c>
      <c r="K1201" s="23"/>
      <c r="L1201" s="23"/>
      <c r="M1201" s="23"/>
      <c r="N1201" s="24">
        <v>100</v>
      </c>
      <c r="O1201" s="24"/>
      <c r="P1201" s="24"/>
    </row>
    <row r="1202" spans="1:16" ht="31.5" x14ac:dyDescent="0.25">
      <c r="A1202" s="2" t="s">
        <v>815</v>
      </c>
      <c r="B1202" s="22" t="s">
        <v>311</v>
      </c>
      <c r="C1202" s="22"/>
      <c r="D1202" s="3" t="s">
        <v>3</v>
      </c>
      <c r="E1202" s="3" t="s">
        <v>816</v>
      </c>
      <c r="F1202" s="22"/>
      <c r="G1202" s="22"/>
      <c r="H1202" s="23">
        <v>18062534.52</v>
      </c>
      <c r="I1202" s="23"/>
      <c r="J1202" s="23">
        <v>18062534.52</v>
      </c>
      <c r="K1202" s="23"/>
      <c r="L1202" s="23"/>
      <c r="M1202" s="23"/>
      <c r="N1202" s="24">
        <v>100</v>
      </c>
      <c r="O1202" s="24"/>
      <c r="P1202" s="24"/>
    </row>
    <row r="1203" spans="1:16" ht="31.5" x14ac:dyDescent="0.25">
      <c r="A1203" s="2" t="s">
        <v>817</v>
      </c>
      <c r="B1203" s="22" t="s">
        <v>311</v>
      </c>
      <c r="C1203" s="22"/>
      <c r="D1203" s="3" t="s">
        <v>3</v>
      </c>
      <c r="E1203" s="3" t="s">
        <v>818</v>
      </c>
      <c r="F1203" s="22"/>
      <c r="G1203" s="22"/>
      <c r="H1203" s="23">
        <v>18062534.52</v>
      </c>
      <c r="I1203" s="23"/>
      <c r="J1203" s="23">
        <v>18062534.52</v>
      </c>
      <c r="K1203" s="23"/>
      <c r="L1203" s="23"/>
      <c r="M1203" s="23"/>
      <c r="N1203" s="24">
        <v>100</v>
      </c>
      <c r="O1203" s="24"/>
      <c r="P1203" s="24"/>
    </row>
    <row r="1204" spans="1:16" ht="31.5" x14ac:dyDescent="0.25">
      <c r="A1204" s="2" t="s">
        <v>152</v>
      </c>
      <c r="B1204" s="22" t="s">
        <v>311</v>
      </c>
      <c r="C1204" s="22"/>
      <c r="D1204" s="3" t="s">
        <v>3</v>
      </c>
      <c r="E1204" s="3" t="s">
        <v>818</v>
      </c>
      <c r="F1204" s="22" t="s">
        <v>153</v>
      </c>
      <c r="G1204" s="22"/>
      <c r="H1204" s="23">
        <v>18062534.52</v>
      </c>
      <c r="I1204" s="23"/>
      <c r="J1204" s="23">
        <v>18062534.52</v>
      </c>
      <c r="K1204" s="23"/>
      <c r="L1204" s="23"/>
      <c r="M1204" s="23"/>
      <c r="N1204" s="24">
        <v>100</v>
      </c>
      <c r="O1204" s="24"/>
      <c r="P1204" s="24"/>
    </row>
    <row r="1205" spans="1:16" x14ac:dyDescent="0.25">
      <c r="A1205" s="2" t="s">
        <v>302</v>
      </c>
      <c r="B1205" s="22" t="s">
        <v>311</v>
      </c>
      <c r="C1205" s="22"/>
      <c r="D1205" s="3" t="s">
        <v>3</v>
      </c>
      <c r="E1205" s="3" t="s">
        <v>818</v>
      </c>
      <c r="F1205" s="22" t="s">
        <v>303</v>
      </c>
      <c r="G1205" s="22"/>
      <c r="H1205" s="23">
        <v>18062534.52</v>
      </c>
      <c r="I1205" s="23"/>
      <c r="J1205" s="23">
        <v>18062534.52</v>
      </c>
      <c r="K1205" s="23"/>
      <c r="L1205" s="23"/>
      <c r="M1205" s="23"/>
      <c r="N1205" s="24">
        <v>100</v>
      </c>
      <c r="O1205" s="24"/>
      <c r="P1205" s="24"/>
    </row>
    <row r="1206" spans="1:16" ht="31.5" x14ac:dyDescent="0.25">
      <c r="A1206" s="2" t="s">
        <v>819</v>
      </c>
      <c r="B1206" s="22" t="s">
        <v>311</v>
      </c>
      <c r="C1206" s="22"/>
      <c r="D1206" s="3" t="s">
        <v>3</v>
      </c>
      <c r="E1206" s="3" t="s">
        <v>820</v>
      </c>
      <c r="F1206" s="22"/>
      <c r="G1206" s="22"/>
      <c r="H1206" s="23">
        <v>82863563.140000001</v>
      </c>
      <c r="I1206" s="23"/>
      <c r="J1206" s="23">
        <v>82391740.730000004</v>
      </c>
      <c r="K1206" s="23"/>
      <c r="L1206" s="23">
        <v>471822.41</v>
      </c>
      <c r="M1206" s="23"/>
      <c r="N1206" s="24">
        <v>99.430603280717193</v>
      </c>
      <c r="O1206" s="24"/>
      <c r="P1206" s="24"/>
    </row>
    <row r="1207" spans="1:16" ht="47.25" x14ac:dyDescent="0.25">
      <c r="A1207" s="2" t="s">
        <v>821</v>
      </c>
      <c r="B1207" s="22" t="s">
        <v>311</v>
      </c>
      <c r="C1207" s="22"/>
      <c r="D1207" s="3" t="s">
        <v>3</v>
      </c>
      <c r="E1207" s="3" t="s">
        <v>822</v>
      </c>
      <c r="F1207" s="22"/>
      <c r="G1207" s="22"/>
      <c r="H1207" s="23">
        <v>82863563.140000001</v>
      </c>
      <c r="I1207" s="23"/>
      <c r="J1207" s="23">
        <v>82391740.730000004</v>
      </c>
      <c r="K1207" s="23"/>
      <c r="L1207" s="23">
        <v>471822.41</v>
      </c>
      <c r="M1207" s="23"/>
      <c r="N1207" s="24">
        <v>99.430603280717193</v>
      </c>
      <c r="O1207" s="24"/>
      <c r="P1207" s="24"/>
    </row>
    <row r="1208" spans="1:16" ht="63" x14ac:dyDescent="0.25">
      <c r="A1208" s="2" t="s">
        <v>823</v>
      </c>
      <c r="B1208" s="22" t="s">
        <v>311</v>
      </c>
      <c r="C1208" s="22"/>
      <c r="D1208" s="3" t="s">
        <v>3</v>
      </c>
      <c r="E1208" s="3" t="s">
        <v>824</v>
      </c>
      <c r="F1208" s="22"/>
      <c r="G1208" s="22"/>
      <c r="H1208" s="23">
        <v>4000000</v>
      </c>
      <c r="I1208" s="23"/>
      <c r="J1208" s="23">
        <v>4000000</v>
      </c>
      <c r="K1208" s="23"/>
      <c r="L1208" s="23"/>
      <c r="M1208" s="23"/>
      <c r="N1208" s="24">
        <v>100</v>
      </c>
      <c r="O1208" s="24"/>
      <c r="P1208" s="24"/>
    </row>
    <row r="1209" spans="1:16" ht="31.5" x14ac:dyDescent="0.25">
      <c r="A1209" s="2" t="s">
        <v>152</v>
      </c>
      <c r="B1209" s="22" t="s">
        <v>311</v>
      </c>
      <c r="C1209" s="22"/>
      <c r="D1209" s="3" t="s">
        <v>3</v>
      </c>
      <c r="E1209" s="3" t="s">
        <v>824</v>
      </c>
      <c r="F1209" s="22" t="s">
        <v>153</v>
      </c>
      <c r="G1209" s="22"/>
      <c r="H1209" s="23">
        <v>4000000</v>
      </c>
      <c r="I1209" s="23"/>
      <c r="J1209" s="23">
        <v>4000000</v>
      </c>
      <c r="K1209" s="23"/>
      <c r="L1209" s="23"/>
      <c r="M1209" s="23"/>
      <c r="N1209" s="24">
        <v>100</v>
      </c>
      <c r="O1209" s="24"/>
      <c r="P1209" s="24"/>
    </row>
    <row r="1210" spans="1:16" x14ac:dyDescent="0.25">
      <c r="A1210" s="2" t="s">
        <v>302</v>
      </c>
      <c r="B1210" s="22" t="s">
        <v>311</v>
      </c>
      <c r="C1210" s="22"/>
      <c r="D1210" s="3" t="s">
        <v>3</v>
      </c>
      <c r="E1210" s="3" t="s">
        <v>824</v>
      </c>
      <c r="F1210" s="22" t="s">
        <v>303</v>
      </c>
      <c r="G1210" s="22"/>
      <c r="H1210" s="23">
        <v>4000000</v>
      </c>
      <c r="I1210" s="23"/>
      <c r="J1210" s="23">
        <v>4000000</v>
      </c>
      <c r="K1210" s="23"/>
      <c r="L1210" s="23"/>
      <c r="M1210" s="23"/>
      <c r="N1210" s="24">
        <v>100</v>
      </c>
      <c r="O1210" s="24"/>
      <c r="P1210" s="24"/>
    </row>
    <row r="1211" spans="1:16" ht="31.5" x14ac:dyDescent="0.25">
      <c r="A1211" s="2" t="s">
        <v>825</v>
      </c>
      <c r="B1211" s="22" t="s">
        <v>311</v>
      </c>
      <c r="C1211" s="22"/>
      <c r="D1211" s="3" t="s">
        <v>3</v>
      </c>
      <c r="E1211" s="3" t="s">
        <v>826</v>
      </c>
      <c r="F1211" s="22"/>
      <c r="G1211" s="22"/>
      <c r="H1211" s="23">
        <v>76710712.079999998</v>
      </c>
      <c r="I1211" s="23"/>
      <c r="J1211" s="23">
        <v>76238889.670000002</v>
      </c>
      <c r="K1211" s="23"/>
      <c r="L1211" s="23">
        <v>471822.41</v>
      </c>
      <c r="M1211" s="23"/>
      <c r="N1211" s="24">
        <v>99.384932824625665</v>
      </c>
      <c r="O1211" s="24"/>
      <c r="P1211" s="24"/>
    </row>
    <row r="1212" spans="1:16" ht="31.5" x14ac:dyDescent="0.25">
      <c r="A1212" s="2" t="s">
        <v>152</v>
      </c>
      <c r="B1212" s="22" t="s">
        <v>311</v>
      </c>
      <c r="C1212" s="22"/>
      <c r="D1212" s="3" t="s">
        <v>3</v>
      </c>
      <c r="E1212" s="3" t="s">
        <v>826</v>
      </c>
      <c r="F1212" s="22" t="s">
        <v>153</v>
      </c>
      <c r="G1212" s="22"/>
      <c r="H1212" s="23">
        <v>76710712.079999998</v>
      </c>
      <c r="I1212" s="23"/>
      <c r="J1212" s="23">
        <v>76238889.670000002</v>
      </c>
      <c r="K1212" s="23"/>
      <c r="L1212" s="23">
        <v>471822.41</v>
      </c>
      <c r="M1212" s="23"/>
      <c r="N1212" s="24">
        <v>99.384932824625665</v>
      </c>
      <c r="O1212" s="24"/>
      <c r="P1212" s="24"/>
    </row>
    <row r="1213" spans="1:16" x14ac:dyDescent="0.25">
      <c r="A1213" s="2" t="s">
        <v>302</v>
      </c>
      <c r="B1213" s="22" t="s">
        <v>311</v>
      </c>
      <c r="C1213" s="22"/>
      <c r="D1213" s="3" t="s">
        <v>3</v>
      </c>
      <c r="E1213" s="3" t="s">
        <v>826</v>
      </c>
      <c r="F1213" s="22" t="s">
        <v>303</v>
      </c>
      <c r="G1213" s="22"/>
      <c r="H1213" s="23">
        <v>76710712.079999998</v>
      </c>
      <c r="I1213" s="23"/>
      <c r="J1213" s="23">
        <v>76238889.670000002</v>
      </c>
      <c r="K1213" s="23"/>
      <c r="L1213" s="23">
        <v>471822.41</v>
      </c>
      <c r="M1213" s="23"/>
      <c r="N1213" s="24">
        <v>99.384932824625665</v>
      </c>
      <c r="O1213" s="24"/>
      <c r="P1213" s="24"/>
    </row>
    <row r="1214" spans="1:16" ht="94.5" x14ac:dyDescent="0.25">
      <c r="A1214" s="2" t="s">
        <v>827</v>
      </c>
      <c r="B1214" s="22" t="s">
        <v>311</v>
      </c>
      <c r="C1214" s="22"/>
      <c r="D1214" s="3" t="s">
        <v>3</v>
      </c>
      <c r="E1214" s="3" t="s">
        <v>828</v>
      </c>
      <c r="F1214" s="22"/>
      <c r="G1214" s="22"/>
      <c r="H1214" s="23">
        <v>2152851.06</v>
      </c>
      <c r="I1214" s="23"/>
      <c r="J1214" s="23">
        <v>2152851.06</v>
      </c>
      <c r="K1214" s="23"/>
      <c r="L1214" s="23"/>
      <c r="M1214" s="23"/>
      <c r="N1214" s="24">
        <v>100</v>
      </c>
      <c r="O1214" s="24"/>
      <c r="P1214" s="24"/>
    </row>
    <row r="1215" spans="1:16" ht="31.5" x14ac:dyDescent="0.25">
      <c r="A1215" s="2" t="s">
        <v>152</v>
      </c>
      <c r="B1215" s="22" t="s">
        <v>311</v>
      </c>
      <c r="C1215" s="22"/>
      <c r="D1215" s="3" t="s">
        <v>3</v>
      </c>
      <c r="E1215" s="3" t="s">
        <v>828</v>
      </c>
      <c r="F1215" s="22" t="s">
        <v>153</v>
      </c>
      <c r="G1215" s="22"/>
      <c r="H1215" s="23">
        <v>2152851.06</v>
      </c>
      <c r="I1215" s="23"/>
      <c r="J1215" s="23">
        <v>2152851.06</v>
      </c>
      <c r="K1215" s="23"/>
      <c r="L1215" s="23"/>
      <c r="M1215" s="23"/>
      <c r="N1215" s="24">
        <v>100</v>
      </c>
      <c r="O1215" s="24"/>
      <c r="P1215" s="24"/>
    </row>
    <row r="1216" spans="1:16" x14ac:dyDescent="0.25">
      <c r="A1216" s="2" t="s">
        <v>302</v>
      </c>
      <c r="B1216" s="22" t="s">
        <v>311</v>
      </c>
      <c r="C1216" s="22"/>
      <c r="D1216" s="3" t="s">
        <v>3</v>
      </c>
      <c r="E1216" s="3" t="s">
        <v>828</v>
      </c>
      <c r="F1216" s="22" t="s">
        <v>303</v>
      </c>
      <c r="G1216" s="22"/>
      <c r="H1216" s="23">
        <v>2152851.06</v>
      </c>
      <c r="I1216" s="23"/>
      <c r="J1216" s="23">
        <v>2152851.06</v>
      </c>
      <c r="K1216" s="23"/>
      <c r="L1216" s="23"/>
      <c r="M1216" s="23"/>
      <c r="N1216" s="24">
        <v>100</v>
      </c>
      <c r="O1216" s="24"/>
      <c r="P1216" s="24"/>
    </row>
    <row r="1217" spans="1:16" ht="63" x14ac:dyDescent="0.25">
      <c r="A1217" s="2" t="s">
        <v>750</v>
      </c>
      <c r="B1217" s="22" t="s">
        <v>311</v>
      </c>
      <c r="C1217" s="22"/>
      <c r="D1217" s="3" t="s">
        <v>3</v>
      </c>
      <c r="E1217" s="3" t="s">
        <v>751</v>
      </c>
      <c r="F1217" s="22"/>
      <c r="G1217" s="22"/>
      <c r="H1217" s="23">
        <v>874182247.23000002</v>
      </c>
      <c r="I1217" s="23"/>
      <c r="J1217" s="23">
        <v>873986773.45000005</v>
      </c>
      <c r="K1217" s="23"/>
      <c r="L1217" s="23">
        <v>195473.78</v>
      </c>
      <c r="M1217" s="23"/>
      <c r="N1217" s="24">
        <v>99.977639241631906</v>
      </c>
      <c r="O1217" s="24"/>
      <c r="P1217" s="24"/>
    </row>
    <row r="1218" spans="1:16" ht="47.25" x14ac:dyDescent="0.25">
      <c r="A1218" s="2" t="s">
        <v>829</v>
      </c>
      <c r="B1218" s="22" t="s">
        <v>311</v>
      </c>
      <c r="C1218" s="22"/>
      <c r="D1218" s="3" t="s">
        <v>3</v>
      </c>
      <c r="E1218" s="3" t="s">
        <v>830</v>
      </c>
      <c r="F1218" s="22"/>
      <c r="G1218" s="22"/>
      <c r="H1218" s="23">
        <v>19918391</v>
      </c>
      <c r="I1218" s="23"/>
      <c r="J1218" s="23">
        <v>19918391</v>
      </c>
      <c r="K1218" s="23"/>
      <c r="L1218" s="23"/>
      <c r="M1218" s="23"/>
      <c r="N1218" s="24">
        <v>100</v>
      </c>
      <c r="O1218" s="24"/>
      <c r="P1218" s="24"/>
    </row>
    <row r="1219" spans="1:16" ht="47.25" x14ac:dyDescent="0.25">
      <c r="A1219" s="2" t="s">
        <v>831</v>
      </c>
      <c r="B1219" s="22" t="s">
        <v>311</v>
      </c>
      <c r="C1219" s="22"/>
      <c r="D1219" s="3" t="s">
        <v>3</v>
      </c>
      <c r="E1219" s="3" t="s">
        <v>832</v>
      </c>
      <c r="F1219" s="22"/>
      <c r="G1219" s="22"/>
      <c r="H1219" s="23">
        <v>19918391</v>
      </c>
      <c r="I1219" s="23"/>
      <c r="J1219" s="23">
        <v>19918391</v>
      </c>
      <c r="K1219" s="23"/>
      <c r="L1219" s="23"/>
      <c r="M1219" s="23"/>
      <c r="N1219" s="24">
        <v>100</v>
      </c>
      <c r="O1219" s="24"/>
      <c r="P1219" s="24"/>
    </row>
    <row r="1220" spans="1:16" ht="31.5" x14ac:dyDescent="0.25">
      <c r="A1220" s="2" t="s">
        <v>152</v>
      </c>
      <c r="B1220" s="22" t="s">
        <v>311</v>
      </c>
      <c r="C1220" s="22"/>
      <c r="D1220" s="3" t="s">
        <v>3</v>
      </c>
      <c r="E1220" s="3" t="s">
        <v>832</v>
      </c>
      <c r="F1220" s="22" t="s">
        <v>153</v>
      </c>
      <c r="G1220" s="22"/>
      <c r="H1220" s="23">
        <v>19918391</v>
      </c>
      <c r="I1220" s="23"/>
      <c r="J1220" s="23">
        <v>19918391</v>
      </c>
      <c r="K1220" s="23"/>
      <c r="L1220" s="23"/>
      <c r="M1220" s="23"/>
      <c r="N1220" s="24">
        <v>100</v>
      </c>
      <c r="O1220" s="24"/>
      <c r="P1220" s="24"/>
    </row>
    <row r="1221" spans="1:16" x14ac:dyDescent="0.25">
      <c r="A1221" s="2" t="s">
        <v>184</v>
      </c>
      <c r="B1221" s="22" t="s">
        <v>311</v>
      </c>
      <c r="C1221" s="22"/>
      <c r="D1221" s="3" t="s">
        <v>3</v>
      </c>
      <c r="E1221" s="3" t="s">
        <v>832</v>
      </c>
      <c r="F1221" s="22" t="s">
        <v>185</v>
      </c>
      <c r="G1221" s="22"/>
      <c r="H1221" s="23">
        <v>19918391</v>
      </c>
      <c r="I1221" s="23"/>
      <c r="J1221" s="23">
        <v>19918391</v>
      </c>
      <c r="K1221" s="23"/>
      <c r="L1221" s="23"/>
      <c r="M1221" s="23"/>
      <c r="N1221" s="24">
        <v>100</v>
      </c>
      <c r="O1221" s="24"/>
      <c r="P1221" s="24"/>
    </row>
    <row r="1222" spans="1:16" ht="31.5" x14ac:dyDescent="0.25">
      <c r="A1222" s="2" t="s">
        <v>833</v>
      </c>
      <c r="B1222" s="22" t="s">
        <v>311</v>
      </c>
      <c r="C1222" s="22"/>
      <c r="D1222" s="3" t="s">
        <v>3</v>
      </c>
      <c r="E1222" s="3" t="s">
        <v>834</v>
      </c>
      <c r="F1222" s="22"/>
      <c r="G1222" s="22"/>
      <c r="H1222" s="23">
        <v>853722096.23000002</v>
      </c>
      <c r="I1222" s="23"/>
      <c r="J1222" s="23">
        <v>853526622.45000005</v>
      </c>
      <c r="K1222" s="23"/>
      <c r="L1222" s="23">
        <v>195473.78</v>
      </c>
      <c r="M1222" s="23"/>
      <c r="N1222" s="24">
        <v>99.977103347697906</v>
      </c>
      <c r="O1222" s="24"/>
      <c r="P1222" s="24"/>
    </row>
    <row r="1223" spans="1:16" ht="47.25" x14ac:dyDescent="0.25">
      <c r="A1223" s="2" t="s">
        <v>835</v>
      </c>
      <c r="B1223" s="22" t="s">
        <v>311</v>
      </c>
      <c r="C1223" s="22"/>
      <c r="D1223" s="3" t="s">
        <v>3</v>
      </c>
      <c r="E1223" s="3" t="s">
        <v>836</v>
      </c>
      <c r="F1223" s="22"/>
      <c r="G1223" s="22"/>
      <c r="H1223" s="23">
        <v>853722096.23000002</v>
      </c>
      <c r="I1223" s="23"/>
      <c r="J1223" s="23">
        <v>853526622.45000005</v>
      </c>
      <c r="K1223" s="23"/>
      <c r="L1223" s="23">
        <v>195473.78</v>
      </c>
      <c r="M1223" s="23"/>
      <c r="N1223" s="24">
        <v>99.977103347697906</v>
      </c>
      <c r="O1223" s="24"/>
      <c r="P1223" s="24"/>
    </row>
    <row r="1224" spans="1:16" ht="31.5" x14ac:dyDescent="0.25">
      <c r="A1224" s="2" t="s">
        <v>152</v>
      </c>
      <c r="B1224" s="22" t="s">
        <v>311</v>
      </c>
      <c r="C1224" s="22"/>
      <c r="D1224" s="3" t="s">
        <v>3</v>
      </c>
      <c r="E1224" s="3" t="s">
        <v>836</v>
      </c>
      <c r="F1224" s="22" t="s">
        <v>153</v>
      </c>
      <c r="G1224" s="22"/>
      <c r="H1224" s="23">
        <v>853722096.23000002</v>
      </c>
      <c r="I1224" s="23"/>
      <c r="J1224" s="23">
        <v>853526622.45000005</v>
      </c>
      <c r="K1224" s="23"/>
      <c r="L1224" s="23">
        <v>195473.78</v>
      </c>
      <c r="M1224" s="23"/>
      <c r="N1224" s="24">
        <v>99.977103347697906</v>
      </c>
      <c r="O1224" s="24"/>
      <c r="P1224" s="24"/>
    </row>
    <row r="1225" spans="1:16" x14ac:dyDescent="0.25">
      <c r="A1225" s="2" t="s">
        <v>302</v>
      </c>
      <c r="B1225" s="22" t="s">
        <v>311</v>
      </c>
      <c r="C1225" s="22"/>
      <c r="D1225" s="3" t="s">
        <v>3</v>
      </c>
      <c r="E1225" s="3" t="s">
        <v>836</v>
      </c>
      <c r="F1225" s="22" t="s">
        <v>303</v>
      </c>
      <c r="G1225" s="22"/>
      <c r="H1225" s="23">
        <v>748741524.23000002</v>
      </c>
      <c r="I1225" s="23"/>
      <c r="J1225" s="23">
        <v>748546050.45000005</v>
      </c>
      <c r="K1225" s="23"/>
      <c r="L1225" s="23">
        <v>195473.78</v>
      </c>
      <c r="M1225" s="23"/>
      <c r="N1225" s="24">
        <v>99.973893022668804</v>
      </c>
      <c r="O1225" s="24"/>
      <c r="P1225" s="24"/>
    </row>
    <row r="1226" spans="1:16" x14ac:dyDescent="0.25">
      <c r="A1226" s="2" t="s">
        <v>184</v>
      </c>
      <c r="B1226" s="22" t="s">
        <v>311</v>
      </c>
      <c r="C1226" s="22"/>
      <c r="D1226" s="3" t="s">
        <v>3</v>
      </c>
      <c r="E1226" s="3" t="s">
        <v>836</v>
      </c>
      <c r="F1226" s="22" t="s">
        <v>185</v>
      </c>
      <c r="G1226" s="22"/>
      <c r="H1226" s="23">
        <v>104980572</v>
      </c>
      <c r="I1226" s="23"/>
      <c r="J1226" s="23">
        <v>104980572</v>
      </c>
      <c r="K1226" s="23"/>
      <c r="L1226" s="23"/>
      <c r="M1226" s="23"/>
      <c r="N1226" s="24">
        <v>100</v>
      </c>
      <c r="O1226" s="24"/>
      <c r="P1226" s="24"/>
    </row>
    <row r="1227" spans="1:16" x14ac:dyDescent="0.25">
      <c r="A1227" s="2" t="s">
        <v>752</v>
      </c>
      <c r="B1227" s="22" t="s">
        <v>311</v>
      </c>
      <c r="C1227" s="22"/>
      <c r="D1227" s="3" t="s">
        <v>3</v>
      </c>
      <c r="E1227" s="3" t="s">
        <v>753</v>
      </c>
      <c r="F1227" s="22"/>
      <c r="G1227" s="22"/>
      <c r="H1227" s="23">
        <v>541760</v>
      </c>
      <c r="I1227" s="23"/>
      <c r="J1227" s="23">
        <v>541760</v>
      </c>
      <c r="K1227" s="23"/>
      <c r="L1227" s="23"/>
      <c r="M1227" s="23"/>
      <c r="N1227" s="24">
        <v>100</v>
      </c>
      <c r="O1227" s="24"/>
      <c r="P1227" s="24"/>
    </row>
    <row r="1228" spans="1:16" ht="63" x14ac:dyDescent="0.25">
      <c r="A1228" s="2" t="s">
        <v>837</v>
      </c>
      <c r="B1228" s="22" t="s">
        <v>311</v>
      </c>
      <c r="C1228" s="22"/>
      <c r="D1228" s="3" t="s">
        <v>3</v>
      </c>
      <c r="E1228" s="3" t="s">
        <v>838</v>
      </c>
      <c r="F1228" s="22"/>
      <c r="G1228" s="22"/>
      <c r="H1228" s="23">
        <v>541760</v>
      </c>
      <c r="I1228" s="23"/>
      <c r="J1228" s="23">
        <v>541760</v>
      </c>
      <c r="K1228" s="23"/>
      <c r="L1228" s="23"/>
      <c r="M1228" s="23"/>
      <c r="N1228" s="24">
        <v>100</v>
      </c>
      <c r="O1228" s="24"/>
      <c r="P1228" s="24"/>
    </row>
    <row r="1229" spans="1:16" ht="31.5" x14ac:dyDescent="0.25">
      <c r="A1229" s="2" t="s">
        <v>152</v>
      </c>
      <c r="B1229" s="22" t="s">
        <v>311</v>
      </c>
      <c r="C1229" s="22"/>
      <c r="D1229" s="3" t="s">
        <v>3</v>
      </c>
      <c r="E1229" s="3" t="s">
        <v>838</v>
      </c>
      <c r="F1229" s="22" t="s">
        <v>153</v>
      </c>
      <c r="G1229" s="22"/>
      <c r="H1229" s="23">
        <v>541760</v>
      </c>
      <c r="I1229" s="23"/>
      <c r="J1229" s="23">
        <v>541760</v>
      </c>
      <c r="K1229" s="23"/>
      <c r="L1229" s="23"/>
      <c r="M1229" s="23"/>
      <c r="N1229" s="24">
        <v>100</v>
      </c>
      <c r="O1229" s="24"/>
      <c r="P1229" s="24"/>
    </row>
    <row r="1230" spans="1:16" x14ac:dyDescent="0.25">
      <c r="A1230" s="2" t="s">
        <v>302</v>
      </c>
      <c r="B1230" s="22" t="s">
        <v>311</v>
      </c>
      <c r="C1230" s="22"/>
      <c r="D1230" s="3" t="s">
        <v>3</v>
      </c>
      <c r="E1230" s="3" t="s">
        <v>838</v>
      </c>
      <c r="F1230" s="22" t="s">
        <v>303</v>
      </c>
      <c r="G1230" s="22"/>
      <c r="H1230" s="23">
        <v>541760</v>
      </c>
      <c r="I1230" s="23"/>
      <c r="J1230" s="23">
        <v>541760</v>
      </c>
      <c r="K1230" s="23"/>
      <c r="L1230" s="23"/>
      <c r="M1230" s="23"/>
      <c r="N1230" s="24">
        <v>100</v>
      </c>
      <c r="O1230" s="24"/>
      <c r="P1230" s="24"/>
    </row>
    <row r="1231" spans="1:16" ht="63" x14ac:dyDescent="0.25">
      <c r="A1231" s="2" t="s">
        <v>756</v>
      </c>
      <c r="B1231" s="22" t="s">
        <v>311</v>
      </c>
      <c r="C1231" s="22"/>
      <c r="D1231" s="3" t="s">
        <v>3</v>
      </c>
      <c r="E1231" s="3" t="s">
        <v>757</v>
      </c>
      <c r="F1231" s="22"/>
      <c r="G1231" s="22"/>
      <c r="H1231" s="23">
        <v>839823.86</v>
      </c>
      <c r="I1231" s="23"/>
      <c r="J1231" s="23">
        <v>839823.86</v>
      </c>
      <c r="K1231" s="23"/>
      <c r="L1231" s="23"/>
      <c r="M1231" s="23"/>
      <c r="N1231" s="24">
        <v>100</v>
      </c>
      <c r="O1231" s="24"/>
      <c r="P1231" s="24"/>
    </row>
    <row r="1232" spans="1:16" ht="94.5" x14ac:dyDescent="0.25">
      <c r="A1232" s="2" t="s">
        <v>839</v>
      </c>
      <c r="B1232" s="22" t="s">
        <v>311</v>
      </c>
      <c r="C1232" s="22"/>
      <c r="D1232" s="3" t="s">
        <v>3</v>
      </c>
      <c r="E1232" s="3" t="s">
        <v>840</v>
      </c>
      <c r="F1232" s="22"/>
      <c r="G1232" s="22"/>
      <c r="H1232" s="23">
        <v>839823.86</v>
      </c>
      <c r="I1232" s="23"/>
      <c r="J1232" s="23">
        <v>839823.86</v>
      </c>
      <c r="K1232" s="23"/>
      <c r="L1232" s="23"/>
      <c r="M1232" s="23"/>
      <c r="N1232" s="24">
        <v>100</v>
      </c>
      <c r="O1232" s="24"/>
      <c r="P1232" s="24"/>
    </row>
    <row r="1233" spans="1:16" ht="47.25" x14ac:dyDescent="0.25">
      <c r="A1233" s="2" t="s">
        <v>841</v>
      </c>
      <c r="B1233" s="22" t="s">
        <v>311</v>
      </c>
      <c r="C1233" s="22"/>
      <c r="D1233" s="3" t="s">
        <v>3</v>
      </c>
      <c r="E1233" s="3" t="s">
        <v>842</v>
      </c>
      <c r="F1233" s="22"/>
      <c r="G1233" s="22"/>
      <c r="H1233" s="23">
        <v>839823.86</v>
      </c>
      <c r="I1233" s="23"/>
      <c r="J1233" s="23">
        <v>839823.86</v>
      </c>
      <c r="K1233" s="23"/>
      <c r="L1233" s="23"/>
      <c r="M1233" s="23"/>
      <c r="N1233" s="24">
        <v>100</v>
      </c>
      <c r="O1233" s="24"/>
      <c r="P1233" s="24"/>
    </row>
    <row r="1234" spans="1:16" ht="31.5" x14ac:dyDescent="0.25">
      <c r="A1234" s="2" t="s">
        <v>152</v>
      </c>
      <c r="B1234" s="22" t="s">
        <v>311</v>
      </c>
      <c r="C1234" s="22"/>
      <c r="D1234" s="3" t="s">
        <v>3</v>
      </c>
      <c r="E1234" s="3" t="s">
        <v>842</v>
      </c>
      <c r="F1234" s="22" t="s">
        <v>153</v>
      </c>
      <c r="G1234" s="22"/>
      <c r="H1234" s="23">
        <v>839823.86</v>
      </c>
      <c r="I1234" s="23"/>
      <c r="J1234" s="23">
        <v>839823.86</v>
      </c>
      <c r="K1234" s="23"/>
      <c r="L1234" s="23"/>
      <c r="M1234" s="23"/>
      <c r="N1234" s="24">
        <v>100</v>
      </c>
      <c r="O1234" s="24"/>
      <c r="P1234" s="24"/>
    </row>
    <row r="1235" spans="1:16" x14ac:dyDescent="0.25">
      <c r="A1235" s="2" t="s">
        <v>302</v>
      </c>
      <c r="B1235" s="22" t="s">
        <v>311</v>
      </c>
      <c r="C1235" s="22"/>
      <c r="D1235" s="3" t="s">
        <v>3</v>
      </c>
      <c r="E1235" s="3" t="s">
        <v>842</v>
      </c>
      <c r="F1235" s="22" t="s">
        <v>303</v>
      </c>
      <c r="G1235" s="22"/>
      <c r="H1235" s="23">
        <v>839823.86</v>
      </c>
      <c r="I1235" s="23"/>
      <c r="J1235" s="23">
        <v>839823.86</v>
      </c>
      <c r="K1235" s="23"/>
      <c r="L1235" s="23"/>
      <c r="M1235" s="23"/>
      <c r="N1235" s="24">
        <v>100</v>
      </c>
      <c r="O1235" s="24"/>
      <c r="P1235" s="24"/>
    </row>
    <row r="1236" spans="1:16" x14ac:dyDescent="0.25">
      <c r="A1236" s="2" t="s">
        <v>8</v>
      </c>
      <c r="B1236" s="22" t="s">
        <v>311</v>
      </c>
      <c r="C1236" s="22"/>
      <c r="D1236" s="3" t="s">
        <v>3</v>
      </c>
      <c r="E1236" s="3" t="s">
        <v>783</v>
      </c>
      <c r="F1236" s="22"/>
      <c r="G1236" s="22"/>
      <c r="H1236" s="23">
        <v>35337362.399999999</v>
      </c>
      <c r="I1236" s="23"/>
      <c r="J1236" s="23">
        <v>35337362.399999999</v>
      </c>
      <c r="K1236" s="23"/>
      <c r="L1236" s="23"/>
      <c r="M1236" s="23"/>
      <c r="N1236" s="24">
        <v>100</v>
      </c>
      <c r="O1236" s="24"/>
      <c r="P1236" s="24"/>
    </row>
    <row r="1237" spans="1:16" ht="47.25" x14ac:dyDescent="0.25">
      <c r="A1237" s="2" t="s">
        <v>10</v>
      </c>
      <c r="B1237" s="22" t="s">
        <v>311</v>
      </c>
      <c r="C1237" s="22"/>
      <c r="D1237" s="3" t="s">
        <v>3</v>
      </c>
      <c r="E1237" s="3" t="s">
        <v>784</v>
      </c>
      <c r="F1237" s="22"/>
      <c r="G1237" s="22"/>
      <c r="H1237" s="23">
        <v>35337362.399999999</v>
      </c>
      <c r="I1237" s="23"/>
      <c r="J1237" s="23">
        <v>35337362.399999999</v>
      </c>
      <c r="K1237" s="23"/>
      <c r="L1237" s="23"/>
      <c r="M1237" s="23"/>
      <c r="N1237" s="24">
        <v>100</v>
      </c>
      <c r="O1237" s="24"/>
      <c r="P1237" s="24"/>
    </row>
    <row r="1238" spans="1:16" x14ac:dyDescent="0.25">
      <c r="A1238" s="2" t="s">
        <v>843</v>
      </c>
      <c r="B1238" s="22" t="s">
        <v>311</v>
      </c>
      <c r="C1238" s="22"/>
      <c r="D1238" s="3" t="s">
        <v>3</v>
      </c>
      <c r="E1238" s="3" t="s">
        <v>844</v>
      </c>
      <c r="F1238" s="22"/>
      <c r="G1238" s="22"/>
      <c r="H1238" s="23">
        <v>35337362.399999999</v>
      </c>
      <c r="I1238" s="23"/>
      <c r="J1238" s="23">
        <v>35337362.399999999</v>
      </c>
      <c r="K1238" s="23"/>
      <c r="L1238" s="23"/>
      <c r="M1238" s="23"/>
      <c r="N1238" s="24">
        <v>100</v>
      </c>
      <c r="O1238" s="24"/>
      <c r="P1238" s="24"/>
    </row>
    <row r="1239" spans="1:16" ht="31.5" x14ac:dyDescent="0.25">
      <c r="A1239" s="2" t="s">
        <v>28</v>
      </c>
      <c r="B1239" s="22" t="s">
        <v>311</v>
      </c>
      <c r="C1239" s="22"/>
      <c r="D1239" s="3" t="s">
        <v>3</v>
      </c>
      <c r="E1239" s="3" t="s">
        <v>844</v>
      </c>
      <c r="F1239" s="22" t="s">
        <v>29</v>
      </c>
      <c r="G1239" s="22"/>
      <c r="H1239" s="23">
        <v>35337362.399999999</v>
      </c>
      <c r="I1239" s="23"/>
      <c r="J1239" s="23">
        <v>35337362.399999999</v>
      </c>
      <c r="K1239" s="23"/>
      <c r="L1239" s="23"/>
      <c r="M1239" s="23"/>
      <c r="N1239" s="24">
        <v>100</v>
      </c>
      <c r="O1239" s="24"/>
      <c r="P1239" s="24"/>
    </row>
    <row r="1240" spans="1:16" ht="31.5" x14ac:dyDescent="0.25">
      <c r="A1240" s="2" t="s">
        <v>30</v>
      </c>
      <c r="B1240" s="22" t="s">
        <v>311</v>
      </c>
      <c r="C1240" s="22"/>
      <c r="D1240" s="3" t="s">
        <v>3</v>
      </c>
      <c r="E1240" s="3" t="s">
        <v>844</v>
      </c>
      <c r="F1240" s="22" t="s">
        <v>31</v>
      </c>
      <c r="G1240" s="22"/>
      <c r="H1240" s="23">
        <v>35337362.399999999</v>
      </c>
      <c r="I1240" s="23"/>
      <c r="J1240" s="23">
        <v>35337362.399999999</v>
      </c>
      <c r="K1240" s="23"/>
      <c r="L1240" s="23"/>
      <c r="M1240" s="23"/>
      <c r="N1240" s="24">
        <v>100</v>
      </c>
      <c r="O1240" s="24"/>
      <c r="P1240" s="24"/>
    </row>
    <row r="1241" spans="1:16" x14ac:dyDescent="0.25">
      <c r="A1241" s="2" t="s">
        <v>845</v>
      </c>
      <c r="B1241" s="22" t="s">
        <v>311</v>
      </c>
      <c r="C1241" s="22"/>
      <c r="D1241" s="3" t="s">
        <v>3</v>
      </c>
      <c r="E1241" s="3" t="s">
        <v>846</v>
      </c>
      <c r="F1241" s="22"/>
      <c r="G1241" s="22"/>
      <c r="H1241" s="23">
        <v>203319526.88</v>
      </c>
      <c r="I1241" s="23"/>
      <c r="J1241" s="23">
        <v>203319526.88</v>
      </c>
      <c r="K1241" s="23"/>
      <c r="L1241" s="23"/>
      <c r="M1241" s="23"/>
      <c r="N1241" s="24">
        <v>100</v>
      </c>
      <c r="O1241" s="24"/>
      <c r="P1241" s="24"/>
    </row>
    <row r="1242" spans="1:16" ht="47.25" x14ac:dyDescent="0.25">
      <c r="A1242" s="2" t="s">
        <v>847</v>
      </c>
      <c r="B1242" s="22" t="s">
        <v>311</v>
      </c>
      <c r="C1242" s="22"/>
      <c r="D1242" s="3" t="s">
        <v>3</v>
      </c>
      <c r="E1242" s="3" t="s">
        <v>848</v>
      </c>
      <c r="F1242" s="22"/>
      <c r="G1242" s="22"/>
      <c r="H1242" s="23">
        <v>203319526.88</v>
      </c>
      <c r="I1242" s="23"/>
      <c r="J1242" s="23">
        <v>203319526.88</v>
      </c>
      <c r="K1242" s="23"/>
      <c r="L1242" s="23"/>
      <c r="M1242" s="23"/>
      <c r="N1242" s="24">
        <v>100</v>
      </c>
      <c r="O1242" s="24"/>
      <c r="P1242" s="24"/>
    </row>
    <row r="1243" spans="1:16" ht="47.25" x14ac:dyDescent="0.25">
      <c r="A1243" s="2" t="s">
        <v>849</v>
      </c>
      <c r="B1243" s="22" t="s">
        <v>311</v>
      </c>
      <c r="C1243" s="22"/>
      <c r="D1243" s="3" t="s">
        <v>3</v>
      </c>
      <c r="E1243" s="3" t="s">
        <v>850</v>
      </c>
      <c r="F1243" s="22"/>
      <c r="G1243" s="22"/>
      <c r="H1243" s="23">
        <v>203319526.88</v>
      </c>
      <c r="I1243" s="23"/>
      <c r="J1243" s="23">
        <v>203319526.88</v>
      </c>
      <c r="K1243" s="23"/>
      <c r="L1243" s="23"/>
      <c r="M1243" s="23"/>
      <c r="N1243" s="24">
        <v>100</v>
      </c>
      <c r="O1243" s="24"/>
      <c r="P1243" s="24"/>
    </row>
    <row r="1244" spans="1:16" ht="31.5" x14ac:dyDescent="0.25">
      <c r="A1244" s="2" t="s">
        <v>152</v>
      </c>
      <c r="B1244" s="22" t="s">
        <v>311</v>
      </c>
      <c r="C1244" s="22"/>
      <c r="D1244" s="3" t="s">
        <v>3</v>
      </c>
      <c r="E1244" s="3" t="s">
        <v>850</v>
      </c>
      <c r="F1244" s="22" t="s">
        <v>153</v>
      </c>
      <c r="G1244" s="22"/>
      <c r="H1244" s="23">
        <v>203319526.88</v>
      </c>
      <c r="I1244" s="23"/>
      <c r="J1244" s="23">
        <v>203319526.88</v>
      </c>
      <c r="K1244" s="23"/>
      <c r="L1244" s="23"/>
      <c r="M1244" s="23"/>
      <c r="N1244" s="24">
        <v>100</v>
      </c>
      <c r="O1244" s="24"/>
      <c r="P1244" s="24"/>
    </row>
    <row r="1245" spans="1:16" x14ac:dyDescent="0.25">
      <c r="A1245" s="2" t="s">
        <v>302</v>
      </c>
      <c r="B1245" s="22" t="s">
        <v>311</v>
      </c>
      <c r="C1245" s="22"/>
      <c r="D1245" s="3" t="s">
        <v>3</v>
      </c>
      <c r="E1245" s="3" t="s">
        <v>850</v>
      </c>
      <c r="F1245" s="22" t="s">
        <v>303</v>
      </c>
      <c r="G1245" s="22"/>
      <c r="H1245" s="23">
        <v>202523613.88</v>
      </c>
      <c r="I1245" s="23"/>
      <c r="J1245" s="23">
        <v>202523613.88</v>
      </c>
      <c r="K1245" s="23"/>
      <c r="L1245" s="23"/>
      <c r="M1245" s="23"/>
      <c r="N1245" s="24">
        <v>100</v>
      </c>
      <c r="O1245" s="24"/>
      <c r="P1245" s="24"/>
    </row>
    <row r="1246" spans="1:16" x14ac:dyDescent="0.25">
      <c r="A1246" s="2" t="s">
        <v>184</v>
      </c>
      <c r="B1246" s="22" t="s">
        <v>311</v>
      </c>
      <c r="C1246" s="22"/>
      <c r="D1246" s="3" t="s">
        <v>3</v>
      </c>
      <c r="E1246" s="3" t="s">
        <v>850</v>
      </c>
      <c r="F1246" s="22" t="s">
        <v>185</v>
      </c>
      <c r="G1246" s="22"/>
      <c r="H1246" s="23">
        <v>795913</v>
      </c>
      <c r="I1246" s="23"/>
      <c r="J1246" s="23">
        <v>795913</v>
      </c>
      <c r="K1246" s="23"/>
      <c r="L1246" s="23"/>
      <c r="M1246" s="23"/>
      <c r="N1246" s="24">
        <v>100</v>
      </c>
      <c r="O1246" s="24"/>
      <c r="P1246" s="24"/>
    </row>
    <row r="1247" spans="1:16" ht="63" x14ac:dyDescent="0.25">
      <c r="A1247" s="2" t="s">
        <v>74</v>
      </c>
      <c r="B1247" s="22" t="s">
        <v>311</v>
      </c>
      <c r="C1247" s="22"/>
      <c r="D1247" s="3" t="s">
        <v>3</v>
      </c>
      <c r="E1247" s="3" t="s">
        <v>75</v>
      </c>
      <c r="F1247" s="22"/>
      <c r="G1247" s="22"/>
      <c r="H1247" s="23">
        <v>1600000</v>
      </c>
      <c r="I1247" s="23"/>
      <c r="J1247" s="23">
        <v>1516511.51</v>
      </c>
      <c r="K1247" s="23"/>
      <c r="L1247" s="23">
        <v>83488.490000000005</v>
      </c>
      <c r="M1247" s="23"/>
      <c r="N1247" s="24">
        <v>94.781969375000003</v>
      </c>
      <c r="O1247" s="24"/>
      <c r="P1247" s="24"/>
    </row>
    <row r="1248" spans="1:16" ht="31.5" x14ac:dyDescent="0.25">
      <c r="A1248" s="2" t="s">
        <v>536</v>
      </c>
      <c r="B1248" s="22" t="s">
        <v>311</v>
      </c>
      <c r="C1248" s="22"/>
      <c r="D1248" s="3" t="s">
        <v>3</v>
      </c>
      <c r="E1248" s="3" t="s">
        <v>537</v>
      </c>
      <c r="F1248" s="22"/>
      <c r="G1248" s="22"/>
      <c r="H1248" s="23">
        <v>1600000</v>
      </c>
      <c r="I1248" s="23"/>
      <c r="J1248" s="23">
        <v>1516511.51</v>
      </c>
      <c r="K1248" s="23"/>
      <c r="L1248" s="23">
        <v>83488.490000000005</v>
      </c>
      <c r="M1248" s="23"/>
      <c r="N1248" s="24">
        <v>94.781969375000003</v>
      </c>
      <c r="O1248" s="24"/>
      <c r="P1248" s="24"/>
    </row>
    <row r="1249" spans="1:16" ht="47.25" x14ac:dyDescent="0.25">
      <c r="A1249" s="2" t="s">
        <v>538</v>
      </c>
      <c r="B1249" s="22" t="s">
        <v>311</v>
      </c>
      <c r="C1249" s="22"/>
      <c r="D1249" s="3" t="s">
        <v>3</v>
      </c>
      <c r="E1249" s="3" t="s">
        <v>539</v>
      </c>
      <c r="F1249" s="22"/>
      <c r="G1249" s="22"/>
      <c r="H1249" s="23">
        <v>1600000</v>
      </c>
      <c r="I1249" s="23"/>
      <c r="J1249" s="23">
        <v>1516511.51</v>
      </c>
      <c r="K1249" s="23"/>
      <c r="L1249" s="23">
        <v>83488.490000000005</v>
      </c>
      <c r="M1249" s="23"/>
      <c r="N1249" s="24">
        <v>94.781969375000003</v>
      </c>
      <c r="O1249" s="24"/>
      <c r="P1249" s="24"/>
    </row>
    <row r="1250" spans="1:16" ht="126" x14ac:dyDescent="0.25">
      <c r="A1250" s="2" t="s">
        <v>851</v>
      </c>
      <c r="B1250" s="22" t="s">
        <v>311</v>
      </c>
      <c r="C1250" s="22"/>
      <c r="D1250" s="3" t="s">
        <v>3</v>
      </c>
      <c r="E1250" s="3" t="s">
        <v>852</v>
      </c>
      <c r="F1250" s="22"/>
      <c r="G1250" s="22"/>
      <c r="H1250" s="23">
        <v>800000</v>
      </c>
      <c r="I1250" s="23"/>
      <c r="J1250" s="23">
        <v>761511.51</v>
      </c>
      <c r="K1250" s="23"/>
      <c r="L1250" s="23">
        <v>38488.49</v>
      </c>
      <c r="M1250" s="23"/>
      <c r="N1250" s="24">
        <v>95.188938749999991</v>
      </c>
      <c r="O1250" s="24"/>
      <c r="P1250" s="24"/>
    </row>
    <row r="1251" spans="1:16" ht="31.5" x14ac:dyDescent="0.25">
      <c r="A1251" s="2" t="s">
        <v>152</v>
      </c>
      <c r="B1251" s="22" t="s">
        <v>311</v>
      </c>
      <c r="C1251" s="22"/>
      <c r="D1251" s="3" t="s">
        <v>3</v>
      </c>
      <c r="E1251" s="3" t="s">
        <v>852</v>
      </c>
      <c r="F1251" s="22" t="s">
        <v>153</v>
      </c>
      <c r="G1251" s="22"/>
      <c r="H1251" s="23">
        <v>800000</v>
      </c>
      <c r="I1251" s="23"/>
      <c r="J1251" s="23">
        <v>761511.51</v>
      </c>
      <c r="K1251" s="23"/>
      <c r="L1251" s="23">
        <v>38488.49</v>
      </c>
      <c r="M1251" s="23"/>
      <c r="N1251" s="24">
        <v>95.188938749999991</v>
      </c>
      <c r="O1251" s="24"/>
      <c r="P1251" s="24"/>
    </row>
    <row r="1252" spans="1:16" x14ac:dyDescent="0.25">
      <c r="A1252" s="2" t="s">
        <v>302</v>
      </c>
      <c r="B1252" s="22" t="s">
        <v>311</v>
      </c>
      <c r="C1252" s="22"/>
      <c r="D1252" s="3" t="s">
        <v>3</v>
      </c>
      <c r="E1252" s="3" t="s">
        <v>852</v>
      </c>
      <c r="F1252" s="22" t="s">
        <v>303</v>
      </c>
      <c r="G1252" s="22"/>
      <c r="H1252" s="23">
        <v>800000</v>
      </c>
      <c r="I1252" s="23"/>
      <c r="J1252" s="23">
        <v>761511.51</v>
      </c>
      <c r="K1252" s="23"/>
      <c r="L1252" s="23">
        <v>38488.49</v>
      </c>
      <c r="M1252" s="23"/>
      <c r="N1252" s="24">
        <v>95.188938749999991</v>
      </c>
      <c r="O1252" s="24"/>
      <c r="P1252" s="24"/>
    </row>
    <row r="1253" spans="1:16" ht="94.5" x14ac:dyDescent="0.25">
      <c r="A1253" s="2" t="s">
        <v>853</v>
      </c>
      <c r="B1253" s="22" t="s">
        <v>311</v>
      </c>
      <c r="C1253" s="22"/>
      <c r="D1253" s="3" t="s">
        <v>3</v>
      </c>
      <c r="E1253" s="3" t="s">
        <v>854</v>
      </c>
      <c r="F1253" s="22"/>
      <c r="G1253" s="22"/>
      <c r="H1253" s="23">
        <v>800000</v>
      </c>
      <c r="I1253" s="23"/>
      <c r="J1253" s="23">
        <v>755000</v>
      </c>
      <c r="K1253" s="23"/>
      <c r="L1253" s="23">
        <v>45000</v>
      </c>
      <c r="M1253" s="23"/>
      <c r="N1253" s="24">
        <v>94.375</v>
      </c>
      <c r="O1253" s="24"/>
      <c r="P1253" s="24"/>
    </row>
    <row r="1254" spans="1:16" ht="31.5" x14ac:dyDescent="0.25">
      <c r="A1254" s="2" t="s">
        <v>152</v>
      </c>
      <c r="B1254" s="22" t="s">
        <v>311</v>
      </c>
      <c r="C1254" s="22"/>
      <c r="D1254" s="3" t="s">
        <v>3</v>
      </c>
      <c r="E1254" s="3" t="s">
        <v>854</v>
      </c>
      <c r="F1254" s="22" t="s">
        <v>153</v>
      </c>
      <c r="G1254" s="22"/>
      <c r="H1254" s="23">
        <v>800000</v>
      </c>
      <c r="I1254" s="23"/>
      <c r="J1254" s="23">
        <v>755000</v>
      </c>
      <c r="K1254" s="23"/>
      <c r="L1254" s="23">
        <v>45000</v>
      </c>
      <c r="M1254" s="23"/>
      <c r="N1254" s="24">
        <v>94.375</v>
      </c>
      <c r="O1254" s="24"/>
      <c r="P1254" s="24"/>
    </row>
    <row r="1255" spans="1:16" x14ac:dyDescent="0.25">
      <c r="A1255" s="2" t="s">
        <v>302</v>
      </c>
      <c r="B1255" s="22" t="s">
        <v>311</v>
      </c>
      <c r="C1255" s="22"/>
      <c r="D1255" s="3" t="s">
        <v>3</v>
      </c>
      <c r="E1255" s="3" t="s">
        <v>854</v>
      </c>
      <c r="F1255" s="22" t="s">
        <v>303</v>
      </c>
      <c r="G1255" s="22"/>
      <c r="H1255" s="23">
        <v>800000</v>
      </c>
      <c r="I1255" s="23"/>
      <c r="J1255" s="23">
        <v>755000</v>
      </c>
      <c r="K1255" s="23"/>
      <c r="L1255" s="23">
        <v>45000</v>
      </c>
      <c r="M1255" s="23"/>
      <c r="N1255" s="24">
        <v>94.375</v>
      </c>
      <c r="O1255" s="24"/>
      <c r="P1255" s="24"/>
    </row>
    <row r="1256" spans="1:16" ht="31.5" x14ac:dyDescent="0.25">
      <c r="A1256" s="2" t="s">
        <v>680</v>
      </c>
      <c r="B1256" s="22" t="s">
        <v>311</v>
      </c>
      <c r="C1256" s="22"/>
      <c r="D1256" s="3" t="s">
        <v>3</v>
      </c>
      <c r="E1256" s="3" t="s">
        <v>681</v>
      </c>
      <c r="F1256" s="22"/>
      <c r="G1256" s="22"/>
      <c r="H1256" s="23">
        <v>282611747.45999998</v>
      </c>
      <c r="I1256" s="23"/>
      <c r="J1256" s="23">
        <v>282611747.45999998</v>
      </c>
      <c r="K1256" s="23"/>
      <c r="L1256" s="23"/>
      <c r="M1256" s="23"/>
      <c r="N1256" s="24">
        <v>100</v>
      </c>
      <c r="O1256" s="24"/>
      <c r="P1256" s="24"/>
    </row>
    <row r="1257" spans="1:16" ht="31.5" x14ac:dyDescent="0.25">
      <c r="A1257" s="2" t="s">
        <v>855</v>
      </c>
      <c r="B1257" s="22" t="s">
        <v>311</v>
      </c>
      <c r="C1257" s="22"/>
      <c r="D1257" s="3" t="s">
        <v>3</v>
      </c>
      <c r="E1257" s="3" t="s">
        <v>856</v>
      </c>
      <c r="F1257" s="22"/>
      <c r="G1257" s="22"/>
      <c r="H1257" s="23">
        <v>282611747.45999998</v>
      </c>
      <c r="I1257" s="23"/>
      <c r="J1257" s="23">
        <v>282611747.45999998</v>
      </c>
      <c r="K1257" s="23"/>
      <c r="L1257" s="23"/>
      <c r="M1257" s="23"/>
      <c r="N1257" s="24">
        <v>100</v>
      </c>
      <c r="O1257" s="24"/>
      <c r="P1257" s="24"/>
    </row>
    <row r="1258" spans="1:16" ht="31.5" x14ac:dyDescent="0.25">
      <c r="A1258" s="2" t="s">
        <v>857</v>
      </c>
      <c r="B1258" s="22" t="s">
        <v>311</v>
      </c>
      <c r="C1258" s="22"/>
      <c r="D1258" s="3" t="s">
        <v>3</v>
      </c>
      <c r="E1258" s="3" t="s">
        <v>858</v>
      </c>
      <c r="F1258" s="22"/>
      <c r="G1258" s="22"/>
      <c r="H1258" s="23">
        <v>282611747.45999998</v>
      </c>
      <c r="I1258" s="23"/>
      <c r="J1258" s="23">
        <v>282611747.45999998</v>
      </c>
      <c r="K1258" s="23"/>
      <c r="L1258" s="23"/>
      <c r="M1258" s="23"/>
      <c r="N1258" s="24">
        <v>100</v>
      </c>
      <c r="O1258" s="24"/>
      <c r="P1258" s="24"/>
    </row>
    <row r="1259" spans="1:16" ht="31.5" x14ac:dyDescent="0.25">
      <c r="A1259" s="2" t="s">
        <v>859</v>
      </c>
      <c r="B1259" s="22" t="s">
        <v>311</v>
      </c>
      <c r="C1259" s="22"/>
      <c r="D1259" s="3" t="s">
        <v>3</v>
      </c>
      <c r="E1259" s="3" t="s">
        <v>860</v>
      </c>
      <c r="F1259" s="22"/>
      <c r="G1259" s="22"/>
      <c r="H1259" s="23">
        <v>282611747.45999998</v>
      </c>
      <c r="I1259" s="23"/>
      <c r="J1259" s="23">
        <v>282611747.45999998</v>
      </c>
      <c r="K1259" s="23"/>
      <c r="L1259" s="23"/>
      <c r="M1259" s="23"/>
      <c r="N1259" s="24">
        <v>100</v>
      </c>
      <c r="O1259" s="24"/>
      <c r="P1259" s="24"/>
    </row>
    <row r="1260" spans="1:16" ht="31.5" x14ac:dyDescent="0.25">
      <c r="A1260" s="2" t="s">
        <v>333</v>
      </c>
      <c r="B1260" s="22" t="s">
        <v>311</v>
      </c>
      <c r="C1260" s="22"/>
      <c r="D1260" s="3" t="s">
        <v>3</v>
      </c>
      <c r="E1260" s="3" t="s">
        <v>860</v>
      </c>
      <c r="F1260" s="22" t="s">
        <v>334</v>
      </c>
      <c r="G1260" s="22"/>
      <c r="H1260" s="23">
        <v>282611747.45999998</v>
      </c>
      <c r="I1260" s="23"/>
      <c r="J1260" s="23">
        <v>282611747.45999998</v>
      </c>
      <c r="K1260" s="23"/>
      <c r="L1260" s="23"/>
      <c r="M1260" s="23"/>
      <c r="N1260" s="24">
        <v>100</v>
      </c>
      <c r="O1260" s="24"/>
      <c r="P1260" s="24"/>
    </row>
    <row r="1261" spans="1:16" x14ac:dyDescent="0.25">
      <c r="A1261" s="2" t="s">
        <v>335</v>
      </c>
      <c r="B1261" s="22" t="s">
        <v>311</v>
      </c>
      <c r="C1261" s="22"/>
      <c r="D1261" s="3" t="s">
        <v>3</v>
      </c>
      <c r="E1261" s="3" t="s">
        <v>860</v>
      </c>
      <c r="F1261" s="22" t="s">
        <v>336</v>
      </c>
      <c r="G1261" s="22"/>
      <c r="H1261" s="23">
        <v>282611747.45999998</v>
      </c>
      <c r="I1261" s="23"/>
      <c r="J1261" s="23">
        <v>282611747.45999998</v>
      </c>
      <c r="K1261" s="23"/>
      <c r="L1261" s="23"/>
      <c r="M1261" s="23"/>
      <c r="N1261" s="24">
        <v>100</v>
      </c>
      <c r="O1261" s="24"/>
      <c r="P1261" s="24"/>
    </row>
    <row r="1262" spans="1:16" x14ac:dyDescent="0.25">
      <c r="A1262" s="2" t="s">
        <v>861</v>
      </c>
      <c r="B1262" s="22" t="s">
        <v>311</v>
      </c>
      <c r="C1262" s="22"/>
      <c r="D1262" s="3" t="s">
        <v>43</v>
      </c>
      <c r="E1262" s="3"/>
      <c r="F1262" s="22"/>
      <c r="G1262" s="22"/>
      <c r="H1262" s="23">
        <v>32295205</v>
      </c>
      <c r="I1262" s="23"/>
      <c r="J1262" s="23">
        <v>31660585.079999998</v>
      </c>
      <c r="K1262" s="23"/>
      <c r="L1262" s="23">
        <v>634619.92000000004</v>
      </c>
      <c r="M1262" s="23"/>
      <c r="N1262" s="24">
        <v>98.034940728817162</v>
      </c>
      <c r="O1262" s="24"/>
      <c r="P1262" s="24"/>
    </row>
    <row r="1263" spans="1:16" x14ac:dyDescent="0.25">
      <c r="A1263" s="2" t="s">
        <v>114</v>
      </c>
      <c r="B1263" s="22" t="s">
        <v>311</v>
      </c>
      <c r="C1263" s="22"/>
      <c r="D1263" s="3" t="s">
        <v>43</v>
      </c>
      <c r="E1263" s="3" t="s">
        <v>115</v>
      </c>
      <c r="F1263" s="22"/>
      <c r="G1263" s="22"/>
      <c r="H1263" s="23">
        <v>27875205</v>
      </c>
      <c r="I1263" s="23"/>
      <c r="J1263" s="23">
        <v>27758185.079999998</v>
      </c>
      <c r="K1263" s="23"/>
      <c r="L1263" s="23">
        <v>117019.92</v>
      </c>
      <c r="M1263" s="23"/>
      <c r="N1263" s="24">
        <v>99.580200683725906</v>
      </c>
      <c r="O1263" s="24"/>
      <c r="P1263" s="24"/>
    </row>
    <row r="1264" spans="1:16" x14ac:dyDescent="0.25">
      <c r="A1264" s="2" t="s">
        <v>8</v>
      </c>
      <c r="B1264" s="22" t="s">
        <v>311</v>
      </c>
      <c r="C1264" s="22"/>
      <c r="D1264" s="3" t="s">
        <v>43</v>
      </c>
      <c r="E1264" s="3" t="s">
        <v>783</v>
      </c>
      <c r="F1264" s="22"/>
      <c r="G1264" s="22"/>
      <c r="H1264" s="23">
        <v>27875205</v>
      </c>
      <c r="I1264" s="23"/>
      <c r="J1264" s="23">
        <v>27758185.079999998</v>
      </c>
      <c r="K1264" s="23"/>
      <c r="L1264" s="23">
        <v>117019.92</v>
      </c>
      <c r="M1264" s="23"/>
      <c r="N1264" s="24">
        <v>99.580200683725906</v>
      </c>
      <c r="O1264" s="24"/>
      <c r="P1264" s="24"/>
    </row>
    <row r="1265" spans="1:16" ht="47.25" x14ac:dyDescent="0.25">
      <c r="A1265" s="2" t="s">
        <v>10</v>
      </c>
      <c r="B1265" s="22" t="s">
        <v>311</v>
      </c>
      <c r="C1265" s="22"/>
      <c r="D1265" s="3" t="s">
        <v>43</v>
      </c>
      <c r="E1265" s="3" t="s">
        <v>784</v>
      </c>
      <c r="F1265" s="22"/>
      <c r="G1265" s="22"/>
      <c r="H1265" s="23">
        <v>27875205</v>
      </c>
      <c r="I1265" s="23"/>
      <c r="J1265" s="23">
        <v>27758185.079999998</v>
      </c>
      <c r="K1265" s="23"/>
      <c r="L1265" s="23">
        <v>117019.92</v>
      </c>
      <c r="M1265" s="23"/>
      <c r="N1265" s="24">
        <v>99.580200683725906</v>
      </c>
      <c r="O1265" s="24"/>
      <c r="P1265" s="24"/>
    </row>
    <row r="1266" spans="1:16" ht="31.5" x14ac:dyDescent="0.25">
      <c r="A1266" s="2" t="s">
        <v>68</v>
      </c>
      <c r="B1266" s="22" t="s">
        <v>311</v>
      </c>
      <c r="C1266" s="22"/>
      <c r="D1266" s="3" t="s">
        <v>43</v>
      </c>
      <c r="E1266" s="3" t="s">
        <v>785</v>
      </c>
      <c r="F1266" s="22"/>
      <c r="G1266" s="22"/>
      <c r="H1266" s="23">
        <v>27875205</v>
      </c>
      <c r="I1266" s="23"/>
      <c r="J1266" s="23">
        <v>27758185.079999998</v>
      </c>
      <c r="K1266" s="23"/>
      <c r="L1266" s="23">
        <v>117019.92</v>
      </c>
      <c r="M1266" s="23"/>
      <c r="N1266" s="24">
        <v>99.580200683725906</v>
      </c>
      <c r="O1266" s="24"/>
      <c r="P1266" s="24"/>
    </row>
    <row r="1267" spans="1:16" ht="78.75" x14ac:dyDescent="0.25">
      <c r="A1267" s="2" t="s">
        <v>14</v>
      </c>
      <c r="B1267" s="22" t="s">
        <v>311</v>
      </c>
      <c r="C1267" s="22"/>
      <c r="D1267" s="3" t="s">
        <v>43</v>
      </c>
      <c r="E1267" s="3" t="s">
        <v>785</v>
      </c>
      <c r="F1267" s="22" t="s">
        <v>15</v>
      </c>
      <c r="G1267" s="22"/>
      <c r="H1267" s="23">
        <v>24822000</v>
      </c>
      <c r="I1267" s="23"/>
      <c r="J1267" s="23">
        <v>24787141.059999999</v>
      </c>
      <c r="K1267" s="23"/>
      <c r="L1267" s="23">
        <v>34858.94</v>
      </c>
      <c r="M1267" s="23"/>
      <c r="N1267" s="24">
        <v>99.859564338087168</v>
      </c>
      <c r="O1267" s="24"/>
      <c r="P1267" s="24"/>
    </row>
    <row r="1268" spans="1:16" ht="31.5" x14ac:dyDescent="0.25">
      <c r="A1268" s="2" t="s">
        <v>16</v>
      </c>
      <c r="B1268" s="22" t="s">
        <v>311</v>
      </c>
      <c r="C1268" s="22"/>
      <c r="D1268" s="3" t="s">
        <v>43</v>
      </c>
      <c r="E1268" s="3" t="s">
        <v>785</v>
      </c>
      <c r="F1268" s="22" t="s">
        <v>17</v>
      </c>
      <c r="G1268" s="22"/>
      <c r="H1268" s="23">
        <v>24822000</v>
      </c>
      <c r="I1268" s="23"/>
      <c r="J1268" s="23">
        <v>24787141.059999999</v>
      </c>
      <c r="K1268" s="23"/>
      <c r="L1268" s="23">
        <v>34858.94</v>
      </c>
      <c r="M1268" s="23"/>
      <c r="N1268" s="24">
        <v>99.859564338087168</v>
      </c>
      <c r="O1268" s="24"/>
      <c r="P1268" s="24"/>
    </row>
    <row r="1269" spans="1:16" ht="31.5" x14ac:dyDescent="0.25">
      <c r="A1269" s="2" t="s">
        <v>28</v>
      </c>
      <c r="B1269" s="22" t="s">
        <v>311</v>
      </c>
      <c r="C1269" s="22"/>
      <c r="D1269" s="3" t="s">
        <v>43</v>
      </c>
      <c r="E1269" s="3" t="s">
        <v>785</v>
      </c>
      <c r="F1269" s="22" t="s">
        <v>29</v>
      </c>
      <c r="G1269" s="22"/>
      <c r="H1269" s="23">
        <v>2631780</v>
      </c>
      <c r="I1269" s="23"/>
      <c r="J1269" s="23">
        <v>2549619.02</v>
      </c>
      <c r="K1269" s="23"/>
      <c r="L1269" s="23">
        <v>82160.98</v>
      </c>
      <c r="M1269" s="23"/>
      <c r="N1269" s="24">
        <v>96.878121271534852</v>
      </c>
      <c r="O1269" s="24"/>
      <c r="P1269" s="24"/>
    </row>
    <row r="1270" spans="1:16" ht="31.5" x14ac:dyDescent="0.25">
      <c r="A1270" s="2" t="s">
        <v>30</v>
      </c>
      <c r="B1270" s="22" t="s">
        <v>311</v>
      </c>
      <c r="C1270" s="22"/>
      <c r="D1270" s="3" t="s">
        <v>43</v>
      </c>
      <c r="E1270" s="3" t="s">
        <v>785</v>
      </c>
      <c r="F1270" s="22" t="s">
        <v>31</v>
      </c>
      <c r="G1270" s="22"/>
      <c r="H1270" s="23">
        <v>2631780</v>
      </c>
      <c r="I1270" s="23"/>
      <c r="J1270" s="23">
        <v>2549619.02</v>
      </c>
      <c r="K1270" s="23"/>
      <c r="L1270" s="23">
        <v>82160.98</v>
      </c>
      <c r="M1270" s="23"/>
      <c r="N1270" s="24">
        <v>96.878121271534852</v>
      </c>
      <c r="O1270" s="24"/>
      <c r="P1270" s="24"/>
    </row>
    <row r="1271" spans="1:16" x14ac:dyDescent="0.25">
      <c r="A1271" s="2" t="s">
        <v>38</v>
      </c>
      <c r="B1271" s="22" t="s">
        <v>311</v>
      </c>
      <c r="C1271" s="22"/>
      <c r="D1271" s="3" t="s">
        <v>43</v>
      </c>
      <c r="E1271" s="3" t="s">
        <v>785</v>
      </c>
      <c r="F1271" s="22" t="s">
        <v>39</v>
      </c>
      <c r="G1271" s="22"/>
      <c r="H1271" s="23">
        <v>421425</v>
      </c>
      <c r="I1271" s="23"/>
      <c r="J1271" s="23">
        <v>421425</v>
      </c>
      <c r="K1271" s="23"/>
      <c r="L1271" s="23"/>
      <c r="M1271" s="23"/>
      <c r="N1271" s="24">
        <v>100</v>
      </c>
      <c r="O1271" s="24"/>
      <c r="P1271" s="24"/>
    </row>
    <row r="1272" spans="1:16" x14ac:dyDescent="0.25">
      <c r="A1272" s="2" t="s">
        <v>66</v>
      </c>
      <c r="B1272" s="22" t="s">
        <v>311</v>
      </c>
      <c r="C1272" s="22"/>
      <c r="D1272" s="3" t="s">
        <v>43</v>
      </c>
      <c r="E1272" s="3" t="s">
        <v>785</v>
      </c>
      <c r="F1272" s="22" t="s">
        <v>67</v>
      </c>
      <c r="G1272" s="22"/>
      <c r="H1272" s="23">
        <v>421425</v>
      </c>
      <c r="I1272" s="23"/>
      <c r="J1272" s="23">
        <v>421425</v>
      </c>
      <c r="K1272" s="23"/>
      <c r="L1272" s="23"/>
      <c r="M1272" s="23"/>
      <c r="N1272" s="24">
        <v>100</v>
      </c>
      <c r="O1272" s="24"/>
      <c r="P1272" s="24"/>
    </row>
    <row r="1273" spans="1:16" ht="63" x14ac:dyDescent="0.25">
      <c r="A1273" s="2" t="s">
        <v>74</v>
      </c>
      <c r="B1273" s="22" t="s">
        <v>311</v>
      </c>
      <c r="C1273" s="22"/>
      <c r="D1273" s="3" t="s">
        <v>43</v>
      </c>
      <c r="E1273" s="3" t="s">
        <v>75</v>
      </c>
      <c r="F1273" s="22"/>
      <c r="G1273" s="22"/>
      <c r="H1273" s="23">
        <v>4295000</v>
      </c>
      <c r="I1273" s="23"/>
      <c r="J1273" s="23">
        <v>3777400</v>
      </c>
      <c r="K1273" s="23"/>
      <c r="L1273" s="23">
        <v>517600</v>
      </c>
      <c r="M1273" s="23"/>
      <c r="N1273" s="24">
        <v>87.948777648428404</v>
      </c>
      <c r="O1273" s="24"/>
      <c r="P1273" s="24"/>
    </row>
    <row r="1274" spans="1:16" ht="31.5" x14ac:dyDescent="0.25">
      <c r="A1274" s="2" t="s">
        <v>862</v>
      </c>
      <c r="B1274" s="22" t="s">
        <v>311</v>
      </c>
      <c r="C1274" s="22"/>
      <c r="D1274" s="3" t="s">
        <v>43</v>
      </c>
      <c r="E1274" s="3" t="s">
        <v>863</v>
      </c>
      <c r="F1274" s="22"/>
      <c r="G1274" s="22"/>
      <c r="H1274" s="23">
        <v>4295000</v>
      </c>
      <c r="I1274" s="23"/>
      <c r="J1274" s="23">
        <v>3777400</v>
      </c>
      <c r="K1274" s="23"/>
      <c r="L1274" s="23">
        <v>517600</v>
      </c>
      <c r="M1274" s="23"/>
      <c r="N1274" s="24">
        <v>87.948777648428404</v>
      </c>
      <c r="O1274" s="24"/>
      <c r="P1274" s="24"/>
    </row>
    <row r="1275" spans="1:16" ht="31.5" x14ac:dyDescent="0.25">
      <c r="A1275" s="2" t="s">
        <v>864</v>
      </c>
      <c r="B1275" s="22" t="s">
        <v>311</v>
      </c>
      <c r="C1275" s="22"/>
      <c r="D1275" s="3" t="s">
        <v>43</v>
      </c>
      <c r="E1275" s="3" t="s">
        <v>865</v>
      </c>
      <c r="F1275" s="22"/>
      <c r="G1275" s="22"/>
      <c r="H1275" s="23">
        <v>4295000</v>
      </c>
      <c r="I1275" s="23"/>
      <c r="J1275" s="23">
        <v>3777400</v>
      </c>
      <c r="K1275" s="23"/>
      <c r="L1275" s="23">
        <v>517600</v>
      </c>
      <c r="M1275" s="23"/>
      <c r="N1275" s="24">
        <v>87.948777648428404</v>
      </c>
      <c r="O1275" s="24"/>
      <c r="P1275" s="24"/>
    </row>
    <row r="1276" spans="1:16" x14ac:dyDescent="0.25">
      <c r="A1276" s="2" t="s">
        <v>866</v>
      </c>
      <c r="B1276" s="22" t="s">
        <v>311</v>
      </c>
      <c r="C1276" s="22"/>
      <c r="D1276" s="3" t="s">
        <v>43</v>
      </c>
      <c r="E1276" s="3" t="s">
        <v>867</v>
      </c>
      <c r="F1276" s="22"/>
      <c r="G1276" s="22"/>
      <c r="H1276" s="23">
        <v>4295000</v>
      </c>
      <c r="I1276" s="23"/>
      <c r="J1276" s="23">
        <v>3777400</v>
      </c>
      <c r="K1276" s="23"/>
      <c r="L1276" s="23">
        <v>517600</v>
      </c>
      <c r="M1276" s="23"/>
      <c r="N1276" s="24">
        <v>87.948777648428404</v>
      </c>
      <c r="O1276" s="24"/>
      <c r="P1276" s="24"/>
    </row>
    <row r="1277" spans="1:16" ht="31.5" x14ac:dyDescent="0.25">
      <c r="A1277" s="2" t="s">
        <v>28</v>
      </c>
      <c r="B1277" s="22" t="s">
        <v>311</v>
      </c>
      <c r="C1277" s="22"/>
      <c r="D1277" s="3" t="s">
        <v>43</v>
      </c>
      <c r="E1277" s="3" t="s">
        <v>867</v>
      </c>
      <c r="F1277" s="22" t="s">
        <v>29</v>
      </c>
      <c r="G1277" s="22"/>
      <c r="H1277" s="23">
        <v>4295000</v>
      </c>
      <c r="I1277" s="23"/>
      <c r="J1277" s="23">
        <v>3777400</v>
      </c>
      <c r="K1277" s="23"/>
      <c r="L1277" s="23">
        <v>517600</v>
      </c>
      <c r="M1277" s="23"/>
      <c r="N1277" s="24">
        <v>87.948777648428404</v>
      </c>
      <c r="O1277" s="24"/>
      <c r="P1277" s="24"/>
    </row>
    <row r="1278" spans="1:16" ht="31.5" x14ac:dyDescent="0.25">
      <c r="A1278" s="2" t="s">
        <v>30</v>
      </c>
      <c r="B1278" s="22" t="s">
        <v>311</v>
      </c>
      <c r="C1278" s="22"/>
      <c r="D1278" s="3" t="s">
        <v>43</v>
      </c>
      <c r="E1278" s="3" t="s">
        <v>867</v>
      </c>
      <c r="F1278" s="22" t="s">
        <v>31</v>
      </c>
      <c r="G1278" s="22"/>
      <c r="H1278" s="23">
        <v>4295000</v>
      </c>
      <c r="I1278" s="23"/>
      <c r="J1278" s="23">
        <v>3777400</v>
      </c>
      <c r="K1278" s="23"/>
      <c r="L1278" s="23">
        <v>517600</v>
      </c>
      <c r="M1278" s="23"/>
      <c r="N1278" s="24">
        <v>87.948777648428404</v>
      </c>
      <c r="O1278" s="24"/>
      <c r="P1278" s="24"/>
    </row>
    <row r="1279" spans="1:16" x14ac:dyDescent="0.25">
      <c r="A1279" s="2" t="s">
        <v>18</v>
      </c>
      <c r="B1279" s="22" t="s">
        <v>311</v>
      </c>
      <c r="C1279" s="22"/>
      <c r="D1279" s="3" t="s">
        <v>43</v>
      </c>
      <c r="E1279" s="3" t="s">
        <v>19</v>
      </c>
      <c r="F1279" s="22"/>
      <c r="G1279" s="22"/>
      <c r="H1279" s="23">
        <v>125000</v>
      </c>
      <c r="I1279" s="23"/>
      <c r="J1279" s="23">
        <v>125000</v>
      </c>
      <c r="K1279" s="23"/>
      <c r="L1279" s="23"/>
      <c r="M1279" s="23"/>
      <c r="N1279" s="24">
        <v>100</v>
      </c>
      <c r="O1279" s="24"/>
      <c r="P1279" s="24"/>
    </row>
    <row r="1280" spans="1:16" ht="63" x14ac:dyDescent="0.25">
      <c r="A1280" s="2" t="s">
        <v>20</v>
      </c>
      <c r="B1280" s="22" t="s">
        <v>311</v>
      </c>
      <c r="C1280" s="22"/>
      <c r="D1280" s="3" t="s">
        <v>43</v>
      </c>
      <c r="E1280" s="3" t="s">
        <v>21</v>
      </c>
      <c r="F1280" s="22"/>
      <c r="G1280" s="22"/>
      <c r="H1280" s="23">
        <v>125000</v>
      </c>
      <c r="I1280" s="23"/>
      <c r="J1280" s="23">
        <v>125000</v>
      </c>
      <c r="K1280" s="23"/>
      <c r="L1280" s="23"/>
      <c r="M1280" s="23"/>
      <c r="N1280" s="24">
        <v>100</v>
      </c>
      <c r="O1280" s="24"/>
      <c r="P1280" s="24"/>
    </row>
    <row r="1281" spans="1:16" ht="78.75" x14ac:dyDescent="0.25">
      <c r="A1281" s="2" t="s">
        <v>14</v>
      </c>
      <c r="B1281" s="22" t="s">
        <v>311</v>
      </c>
      <c r="C1281" s="22"/>
      <c r="D1281" s="3" t="s">
        <v>43</v>
      </c>
      <c r="E1281" s="3" t="s">
        <v>21</v>
      </c>
      <c r="F1281" s="22" t="s">
        <v>15</v>
      </c>
      <c r="G1281" s="22"/>
      <c r="H1281" s="23">
        <v>125000</v>
      </c>
      <c r="I1281" s="23"/>
      <c r="J1281" s="23">
        <v>125000</v>
      </c>
      <c r="K1281" s="23"/>
      <c r="L1281" s="23"/>
      <c r="M1281" s="23"/>
      <c r="N1281" s="24">
        <v>100</v>
      </c>
      <c r="O1281" s="24"/>
      <c r="P1281" s="24"/>
    </row>
    <row r="1282" spans="1:16" ht="31.5" x14ac:dyDescent="0.25">
      <c r="A1282" s="2" t="s">
        <v>16</v>
      </c>
      <c r="B1282" s="22" t="s">
        <v>311</v>
      </c>
      <c r="C1282" s="22"/>
      <c r="D1282" s="3" t="s">
        <v>43</v>
      </c>
      <c r="E1282" s="3" t="s">
        <v>21</v>
      </c>
      <c r="F1282" s="22" t="s">
        <v>17</v>
      </c>
      <c r="G1282" s="22"/>
      <c r="H1282" s="23">
        <v>125000</v>
      </c>
      <c r="I1282" s="23"/>
      <c r="J1282" s="23">
        <v>125000</v>
      </c>
      <c r="K1282" s="23"/>
      <c r="L1282" s="23"/>
      <c r="M1282" s="23"/>
      <c r="N1282" s="24">
        <v>100</v>
      </c>
      <c r="O1282" s="24"/>
      <c r="P1282" s="24"/>
    </row>
    <row r="1283" spans="1:16" s="9" customFormat="1" ht="41.25" customHeight="1" x14ac:dyDescent="0.25">
      <c r="A1283" s="10" t="s">
        <v>868</v>
      </c>
      <c r="B1283" s="30" t="s">
        <v>227</v>
      </c>
      <c r="C1283" s="30"/>
      <c r="D1283" s="11"/>
      <c r="E1283" s="11"/>
      <c r="F1283" s="30"/>
      <c r="G1283" s="30"/>
      <c r="H1283" s="31">
        <v>471632110.39999998</v>
      </c>
      <c r="I1283" s="31"/>
      <c r="J1283" s="31">
        <v>427913119.56</v>
      </c>
      <c r="K1283" s="31"/>
      <c r="L1283" s="31">
        <v>43718990.840000004</v>
      </c>
      <c r="M1283" s="31"/>
      <c r="N1283" s="32">
        <v>90.730276867085863</v>
      </c>
      <c r="O1283" s="32"/>
      <c r="P1283" s="32"/>
    </row>
    <row r="1284" spans="1:16" x14ac:dyDescent="0.25">
      <c r="A1284" s="2" t="s">
        <v>869</v>
      </c>
      <c r="B1284" s="22" t="s">
        <v>227</v>
      </c>
      <c r="C1284" s="22"/>
      <c r="D1284" s="3" t="s">
        <v>3</v>
      </c>
      <c r="E1284" s="3"/>
      <c r="F1284" s="22"/>
      <c r="G1284" s="22"/>
      <c r="H1284" s="23">
        <v>30626305</v>
      </c>
      <c r="I1284" s="23"/>
      <c r="J1284" s="23">
        <v>28412637.510000002</v>
      </c>
      <c r="K1284" s="23"/>
      <c r="L1284" s="23">
        <v>2213667.4900000002</v>
      </c>
      <c r="M1284" s="23"/>
      <c r="N1284" s="24">
        <v>92.7720059928875</v>
      </c>
      <c r="O1284" s="24"/>
      <c r="P1284" s="24"/>
    </row>
    <row r="1285" spans="1:16" ht="31.5" x14ac:dyDescent="0.25">
      <c r="A1285" s="2" t="s">
        <v>44</v>
      </c>
      <c r="B1285" s="22" t="s">
        <v>227</v>
      </c>
      <c r="C1285" s="22"/>
      <c r="D1285" s="3" t="s">
        <v>3</v>
      </c>
      <c r="E1285" s="3" t="s">
        <v>45</v>
      </c>
      <c r="F1285" s="22"/>
      <c r="G1285" s="22"/>
      <c r="H1285" s="23">
        <v>30626305</v>
      </c>
      <c r="I1285" s="23"/>
      <c r="J1285" s="23">
        <v>28412637.510000002</v>
      </c>
      <c r="K1285" s="23"/>
      <c r="L1285" s="23">
        <v>2213667.4900000002</v>
      </c>
      <c r="M1285" s="23"/>
      <c r="N1285" s="24">
        <v>92.7720059928875</v>
      </c>
      <c r="O1285" s="24"/>
      <c r="P1285" s="24"/>
    </row>
    <row r="1286" spans="1:16" x14ac:dyDescent="0.25">
      <c r="A1286" s="2" t="s">
        <v>46</v>
      </c>
      <c r="B1286" s="22" t="s">
        <v>227</v>
      </c>
      <c r="C1286" s="22"/>
      <c r="D1286" s="3" t="s">
        <v>3</v>
      </c>
      <c r="E1286" s="3" t="s">
        <v>47</v>
      </c>
      <c r="F1286" s="22"/>
      <c r="G1286" s="22"/>
      <c r="H1286" s="23">
        <v>30626305</v>
      </c>
      <c r="I1286" s="23"/>
      <c r="J1286" s="23">
        <v>28412637.510000002</v>
      </c>
      <c r="K1286" s="23"/>
      <c r="L1286" s="23">
        <v>2213667.4900000002</v>
      </c>
      <c r="M1286" s="23"/>
      <c r="N1286" s="24">
        <v>92.7720059928875</v>
      </c>
      <c r="O1286" s="24"/>
      <c r="P1286" s="24"/>
    </row>
    <row r="1287" spans="1:16" ht="47.25" x14ac:dyDescent="0.25">
      <c r="A1287" s="2" t="s">
        <v>54</v>
      </c>
      <c r="B1287" s="22" t="s">
        <v>227</v>
      </c>
      <c r="C1287" s="22"/>
      <c r="D1287" s="3" t="s">
        <v>3</v>
      </c>
      <c r="E1287" s="3" t="s">
        <v>55</v>
      </c>
      <c r="F1287" s="22"/>
      <c r="G1287" s="22"/>
      <c r="H1287" s="23">
        <v>30626305</v>
      </c>
      <c r="I1287" s="23"/>
      <c r="J1287" s="23">
        <v>28412637.510000002</v>
      </c>
      <c r="K1287" s="23"/>
      <c r="L1287" s="23">
        <v>2213667.4900000002</v>
      </c>
      <c r="M1287" s="23"/>
      <c r="N1287" s="24">
        <v>92.7720059928875</v>
      </c>
      <c r="O1287" s="24"/>
      <c r="P1287" s="24"/>
    </row>
    <row r="1288" spans="1:16" ht="47.25" x14ac:dyDescent="0.25">
      <c r="A1288" s="2" t="s">
        <v>56</v>
      </c>
      <c r="B1288" s="22" t="s">
        <v>227</v>
      </c>
      <c r="C1288" s="22"/>
      <c r="D1288" s="3" t="s">
        <v>3</v>
      </c>
      <c r="E1288" s="3" t="s">
        <v>57</v>
      </c>
      <c r="F1288" s="22"/>
      <c r="G1288" s="22"/>
      <c r="H1288" s="23">
        <v>30526305</v>
      </c>
      <c r="I1288" s="23"/>
      <c r="J1288" s="23">
        <v>28312637.510000002</v>
      </c>
      <c r="K1288" s="23"/>
      <c r="L1288" s="23">
        <v>2213667.4900000002</v>
      </c>
      <c r="M1288" s="23"/>
      <c r="N1288" s="24">
        <v>92.748328073115957</v>
      </c>
      <c r="O1288" s="24"/>
      <c r="P1288" s="24"/>
    </row>
    <row r="1289" spans="1:16" ht="31.5" x14ac:dyDescent="0.25">
      <c r="A1289" s="2" t="s">
        <v>28</v>
      </c>
      <c r="B1289" s="22" t="s">
        <v>227</v>
      </c>
      <c r="C1289" s="22"/>
      <c r="D1289" s="3" t="s">
        <v>3</v>
      </c>
      <c r="E1289" s="3" t="s">
        <v>57</v>
      </c>
      <c r="F1289" s="22" t="s">
        <v>29</v>
      </c>
      <c r="G1289" s="22"/>
      <c r="H1289" s="23">
        <v>302240</v>
      </c>
      <c r="I1289" s="23"/>
      <c r="J1289" s="23">
        <v>283839.64</v>
      </c>
      <c r="K1289" s="23"/>
      <c r="L1289" s="23">
        <v>18400.36</v>
      </c>
      <c r="M1289" s="23"/>
      <c r="N1289" s="24">
        <v>93.912003705664375</v>
      </c>
      <c r="O1289" s="24"/>
      <c r="P1289" s="24"/>
    </row>
    <row r="1290" spans="1:16" ht="31.5" x14ac:dyDescent="0.25">
      <c r="A1290" s="2" t="s">
        <v>30</v>
      </c>
      <c r="B1290" s="22" t="s">
        <v>227</v>
      </c>
      <c r="C1290" s="22"/>
      <c r="D1290" s="3" t="s">
        <v>3</v>
      </c>
      <c r="E1290" s="3" t="s">
        <v>57</v>
      </c>
      <c r="F1290" s="22" t="s">
        <v>31</v>
      </c>
      <c r="G1290" s="22"/>
      <c r="H1290" s="23">
        <v>302240</v>
      </c>
      <c r="I1290" s="23"/>
      <c r="J1290" s="23">
        <v>283839.64</v>
      </c>
      <c r="K1290" s="23"/>
      <c r="L1290" s="23">
        <v>18400.36</v>
      </c>
      <c r="M1290" s="23"/>
      <c r="N1290" s="24">
        <v>93.912003705664375</v>
      </c>
      <c r="O1290" s="24"/>
      <c r="P1290" s="24"/>
    </row>
    <row r="1291" spans="1:16" x14ac:dyDescent="0.25">
      <c r="A1291" s="2" t="s">
        <v>70</v>
      </c>
      <c r="B1291" s="22" t="s">
        <v>227</v>
      </c>
      <c r="C1291" s="22"/>
      <c r="D1291" s="3" t="s">
        <v>3</v>
      </c>
      <c r="E1291" s="3" t="s">
        <v>57</v>
      </c>
      <c r="F1291" s="22" t="s">
        <v>71</v>
      </c>
      <c r="G1291" s="22"/>
      <c r="H1291" s="23">
        <v>30224065</v>
      </c>
      <c r="I1291" s="23"/>
      <c r="J1291" s="23">
        <v>28028797.870000001</v>
      </c>
      <c r="K1291" s="23"/>
      <c r="L1291" s="23">
        <v>2195267.13</v>
      </c>
      <c r="M1291" s="23"/>
      <c r="N1291" s="24">
        <v>92.736691341816538</v>
      </c>
      <c r="O1291" s="24"/>
      <c r="P1291" s="24"/>
    </row>
    <row r="1292" spans="1:16" ht="31.5" x14ac:dyDescent="0.25">
      <c r="A1292" s="2" t="s">
        <v>72</v>
      </c>
      <c r="B1292" s="22" t="s">
        <v>227</v>
      </c>
      <c r="C1292" s="22"/>
      <c r="D1292" s="3" t="s">
        <v>3</v>
      </c>
      <c r="E1292" s="3" t="s">
        <v>57</v>
      </c>
      <c r="F1292" s="22" t="s">
        <v>73</v>
      </c>
      <c r="G1292" s="22"/>
      <c r="H1292" s="23">
        <v>30224065</v>
      </c>
      <c r="I1292" s="23"/>
      <c r="J1292" s="23">
        <v>28028797.870000001</v>
      </c>
      <c r="K1292" s="23"/>
      <c r="L1292" s="23">
        <v>2195267.13</v>
      </c>
      <c r="M1292" s="23"/>
      <c r="N1292" s="24">
        <v>92.736691341816538</v>
      </c>
      <c r="O1292" s="24"/>
      <c r="P1292" s="24"/>
    </row>
    <row r="1293" spans="1:16" ht="63" x14ac:dyDescent="0.25">
      <c r="A1293" s="2" t="s">
        <v>870</v>
      </c>
      <c r="B1293" s="22" t="s">
        <v>227</v>
      </c>
      <c r="C1293" s="22"/>
      <c r="D1293" s="3" t="s">
        <v>3</v>
      </c>
      <c r="E1293" s="3" t="s">
        <v>871</v>
      </c>
      <c r="F1293" s="22"/>
      <c r="G1293" s="22"/>
      <c r="H1293" s="23">
        <v>100000</v>
      </c>
      <c r="I1293" s="23"/>
      <c r="J1293" s="23">
        <v>100000</v>
      </c>
      <c r="K1293" s="23"/>
      <c r="L1293" s="23"/>
      <c r="M1293" s="23"/>
      <c r="N1293" s="24">
        <v>100</v>
      </c>
      <c r="O1293" s="24"/>
      <c r="P1293" s="24"/>
    </row>
    <row r="1294" spans="1:16" x14ac:dyDescent="0.25">
      <c r="A1294" s="2" t="s">
        <v>70</v>
      </c>
      <c r="B1294" s="22" t="s">
        <v>227</v>
      </c>
      <c r="C1294" s="22"/>
      <c r="D1294" s="3" t="s">
        <v>3</v>
      </c>
      <c r="E1294" s="3" t="s">
        <v>871</v>
      </c>
      <c r="F1294" s="22" t="s">
        <v>71</v>
      </c>
      <c r="G1294" s="22"/>
      <c r="H1294" s="23">
        <v>100000</v>
      </c>
      <c r="I1294" s="23"/>
      <c r="J1294" s="23">
        <v>100000</v>
      </c>
      <c r="K1294" s="23"/>
      <c r="L1294" s="23"/>
      <c r="M1294" s="23"/>
      <c r="N1294" s="24">
        <v>100</v>
      </c>
      <c r="O1294" s="24"/>
      <c r="P1294" s="24"/>
    </row>
    <row r="1295" spans="1:16" ht="31.5" x14ac:dyDescent="0.25">
      <c r="A1295" s="2" t="s">
        <v>872</v>
      </c>
      <c r="B1295" s="22" t="s">
        <v>227</v>
      </c>
      <c r="C1295" s="22"/>
      <c r="D1295" s="3" t="s">
        <v>3</v>
      </c>
      <c r="E1295" s="3" t="s">
        <v>871</v>
      </c>
      <c r="F1295" s="22" t="s">
        <v>873</v>
      </c>
      <c r="G1295" s="22"/>
      <c r="H1295" s="23">
        <v>100000</v>
      </c>
      <c r="I1295" s="23"/>
      <c r="J1295" s="23">
        <v>100000</v>
      </c>
      <c r="K1295" s="23"/>
      <c r="L1295" s="23"/>
      <c r="M1295" s="23"/>
      <c r="N1295" s="24">
        <v>100</v>
      </c>
      <c r="O1295" s="24"/>
      <c r="P1295" s="24"/>
    </row>
    <row r="1296" spans="1:16" x14ac:dyDescent="0.25">
      <c r="A1296" s="2" t="s">
        <v>874</v>
      </c>
      <c r="B1296" s="22" t="s">
        <v>227</v>
      </c>
      <c r="C1296" s="22"/>
      <c r="D1296" s="3" t="s">
        <v>23</v>
      </c>
      <c r="E1296" s="3"/>
      <c r="F1296" s="22"/>
      <c r="G1296" s="22"/>
      <c r="H1296" s="23">
        <v>224523905.40000001</v>
      </c>
      <c r="I1296" s="23"/>
      <c r="J1296" s="23">
        <v>213901998.78</v>
      </c>
      <c r="K1296" s="23"/>
      <c r="L1296" s="23">
        <v>10621906.619999999</v>
      </c>
      <c r="M1296" s="23"/>
      <c r="N1296" s="24">
        <v>95.269142231836483</v>
      </c>
      <c r="O1296" s="24"/>
      <c r="P1296" s="24"/>
    </row>
    <row r="1297" spans="1:16" ht="31.5" x14ac:dyDescent="0.25">
      <c r="A1297" s="2" t="s">
        <v>44</v>
      </c>
      <c r="B1297" s="22" t="s">
        <v>227</v>
      </c>
      <c r="C1297" s="22"/>
      <c r="D1297" s="3" t="s">
        <v>23</v>
      </c>
      <c r="E1297" s="3" t="s">
        <v>45</v>
      </c>
      <c r="F1297" s="22"/>
      <c r="G1297" s="22"/>
      <c r="H1297" s="23">
        <v>223323905.40000001</v>
      </c>
      <c r="I1297" s="23"/>
      <c r="J1297" s="23">
        <v>212701998.78</v>
      </c>
      <c r="K1297" s="23"/>
      <c r="L1297" s="23">
        <v>10621906.619999999</v>
      </c>
      <c r="M1297" s="23"/>
      <c r="N1297" s="24">
        <v>95.243721624438322</v>
      </c>
      <c r="O1297" s="24"/>
      <c r="P1297" s="24"/>
    </row>
    <row r="1298" spans="1:16" x14ac:dyDescent="0.25">
      <c r="A1298" s="2" t="s">
        <v>46</v>
      </c>
      <c r="B1298" s="22" t="s">
        <v>227</v>
      </c>
      <c r="C1298" s="22"/>
      <c r="D1298" s="3" t="s">
        <v>23</v>
      </c>
      <c r="E1298" s="3" t="s">
        <v>47</v>
      </c>
      <c r="F1298" s="22"/>
      <c r="G1298" s="22"/>
      <c r="H1298" s="23">
        <v>223323905.40000001</v>
      </c>
      <c r="I1298" s="23"/>
      <c r="J1298" s="23">
        <v>212701998.78</v>
      </c>
      <c r="K1298" s="23"/>
      <c r="L1298" s="23">
        <v>10621906.619999999</v>
      </c>
      <c r="M1298" s="23"/>
      <c r="N1298" s="24">
        <v>95.243721624438322</v>
      </c>
      <c r="O1298" s="24"/>
      <c r="P1298" s="24"/>
    </row>
    <row r="1299" spans="1:16" ht="78.75" x14ac:dyDescent="0.25">
      <c r="A1299" s="2" t="s">
        <v>48</v>
      </c>
      <c r="B1299" s="22" t="s">
        <v>227</v>
      </c>
      <c r="C1299" s="22"/>
      <c r="D1299" s="3" t="s">
        <v>23</v>
      </c>
      <c r="E1299" s="3" t="s">
        <v>49</v>
      </c>
      <c r="F1299" s="22"/>
      <c r="G1299" s="22"/>
      <c r="H1299" s="23">
        <v>82200000</v>
      </c>
      <c r="I1299" s="23"/>
      <c r="J1299" s="23">
        <v>72549408.230000004</v>
      </c>
      <c r="K1299" s="23"/>
      <c r="L1299" s="23">
        <v>9650591.7699999996</v>
      </c>
      <c r="M1299" s="23"/>
      <c r="N1299" s="24">
        <v>88.259620717761564</v>
      </c>
      <c r="O1299" s="24"/>
      <c r="P1299" s="24"/>
    </row>
    <row r="1300" spans="1:16" ht="31.5" x14ac:dyDescent="0.25">
      <c r="A1300" s="2" t="s">
        <v>875</v>
      </c>
      <c r="B1300" s="22" t="s">
        <v>227</v>
      </c>
      <c r="C1300" s="22"/>
      <c r="D1300" s="3" t="s">
        <v>23</v>
      </c>
      <c r="E1300" s="3" t="s">
        <v>876</v>
      </c>
      <c r="F1300" s="22"/>
      <c r="G1300" s="22"/>
      <c r="H1300" s="23">
        <v>82200000</v>
      </c>
      <c r="I1300" s="23"/>
      <c r="J1300" s="23">
        <v>72549408.230000004</v>
      </c>
      <c r="K1300" s="23"/>
      <c r="L1300" s="23">
        <v>9650591.7699999996</v>
      </c>
      <c r="M1300" s="23"/>
      <c r="N1300" s="24">
        <v>88.259620717761564</v>
      </c>
      <c r="O1300" s="24"/>
      <c r="P1300" s="24"/>
    </row>
    <row r="1301" spans="1:16" ht="31.5" x14ac:dyDescent="0.25">
      <c r="A1301" s="2" t="s">
        <v>28</v>
      </c>
      <c r="B1301" s="22" t="s">
        <v>227</v>
      </c>
      <c r="C1301" s="22"/>
      <c r="D1301" s="3" t="s">
        <v>23</v>
      </c>
      <c r="E1301" s="3" t="s">
        <v>876</v>
      </c>
      <c r="F1301" s="22" t="s">
        <v>29</v>
      </c>
      <c r="G1301" s="22"/>
      <c r="H1301" s="23">
        <v>511000</v>
      </c>
      <c r="I1301" s="23"/>
      <c r="J1301" s="23">
        <v>491414.84</v>
      </c>
      <c r="K1301" s="23"/>
      <c r="L1301" s="23">
        <v>19585.16</v>
      </c>
      <c r="M1301" s="23"/>
      <c r="N1301" s="24">
        <v>96.167287671232884</v>
      </c>
      <c r="O1301" s="24"/>
      <c r="P1301" s="24"/>
    </row>
    <row r="1302" spans="1:16" ht="31.5" x14ac:dyDescent="0.25">
      <c r="A1302" s="2" t="s">
        <v>30</v>
      </c>
      <c r="B1302" s="22" t="s">
        <v>227</v>
      </c>
      <c r="C1302" s="22"/>
      <c r="D1302" s="3" t="s">
        <v>23</v>
      </c>
      <c r="E1302" s="3" t="s">
        <v>876</v>
      </c>
      <c r="F1302" s="22" t="s">
        <v>31</v>
      </c>
      <c r="G1302" s="22"/>
      <c r="H1302" s="23">
        <v>511000</v>
      </c>
      <c r="I1302" s="23"/>
      <c r="J1302" s="23">
        <v>491414.84</v>
      </c>
      <c r="K1302" s="23"/>
      <c r="L1302" s="23">
        <v>19585.16</v>
      </c>
      <c r="M1302" s="23"/>
      <c r="N1302" s="24">
        <v>96.167287671232884</v>
      </c>
      <c r="O1302" s="24"/>
      <c r="P1302" s="24"/>
    </row>
    <row r="1303" spans="1:16" x14ac:dyDescent="0.25">
      <c r="A1303" s="2" t="s">
        <v>70</v>
      </c>
      <c r="B1303" s="22" t="s">
        <v>227</v>
      </c>
      <c r="C1303" s="22"/>
      <c r="D1303" s="3" t="s">
        <v>23</v>
      </c>
      <c r="E1303" s="3" t="s">
        <v>876</v>
      </c>
      <c r="F1303" s="22" t="s">
        <v>71</v>
      </c>
      <c r="G1303" s="22"/>
      <c r="H1303" s="23">
        <v>81689000</v>
      </c>
      <c r="I1303" s="23"/>
      <c r="J1303" s="23">
        <v>72057993.390000001</v>
      </c>
      <c r="K1303" s="23"/>
      <c r="L1303" s="23">
        <v>9631006.6099999994</v>
      </c>
      <c r="M1303" s="23"/>
      <c r="N1303" s="24">
        <v>88.210154843369367</v>
      </c>
      <c r="O1303" s="24"/>
      <c r="P1303" s="24"/>
    </row>
    <row r="1304" spans="1:16" ht="31.5" x14ac:dyDescent="0.25">
      <c r="A1304" s="2" t="s">
        <v>872</v>
      </c>
      <c r="B1304" s="22" t="s">
        <v>227</v>
      </c>
      <c r="C1304" s="22"/>
      <c r="D1304" s="3" t="s">
        <v>23</v>
      </c>
      <c r="E1304" s="3" t="s">
        <v>876</v>
      </c>
      <c r="F1304" s="22" t="s">
        <v>873</v>
      </c>
      <c r="G1304" s="22"/>
      <c r="H1304" s="23">
        <v>81689000</v>
      </c>
      <c r="I1304" s="23"/>
      <c r="J1304" s="23">
        <v>72057993.390000001</v>
      </c>
      <c r="K1304" s="23"/>
      <c r="L1304" s="23">
        <v>9631006.6099999994</v>
      </c>
      <c r="M1304" s="23"/>
      <c r="N1304" s="24">
        <v>88.210154843369367</v>
      </c>
      <c r="O1304" s="24"/>
      <c r="P1304" s="24"/>
    </row>
    <row r="1305" spans="1:16" ht="47.25" x14ac:dyDescent="0.25">
      <c r="A1305" s="2" t="s">
        <v>877</v>
      </c>
      <c r="B1305" s="22" t="s">
        <v>227</v>
      </c>
      <c r="C1305" s="22"/>
      <c r="D1305" s="3" t="s">
        <v>23</v>
      </c>
      <c r="E1305" s="3" t="s">
        <v>878</v>
      </c>
      <c r="F1305" s="22"/>
      <c r="G1305" s="22"/>
      <c r="H1305" s="23">
        <v>141123905.40000001</v>
      </c>
      <c r="I1305" s="23"/>
      <c r="J1305" s="23">
        <v>140152590.55000001</v>
      </c>
      <c r="K1305" s="23"/>
      <c r="L1305" s="23">
        <v>971314.85</v>
      </c>
      <c r="M1305" s="23"/>
      <c r="N1305" s="24">
        <v>99.311729046013212</v>
      </c>
      <c r="O1305" s="24"/>
      <c r="P1305" s="24"/>
    </row>
    <row r="1306" spans="1:16" ht="31.5" x14ac:dyDescent="0.25">
      <c r="A1306" s="2" t="s">
        <v>879</v>
      </c>
      <c r="B1306" s="22" t="s">
        <v>227</v>
      </c>
      <c r="C1306" s="22"/>
      <c r="D1306" s="3" t="s">
        <v>23</v>
      </c>
      <c r="E1306" s="3" t="s">
        <v>880</v>
      </c>
      <c r="F1306" s="22"/>
      <c r="G1306" s="22"/>
      <c r="H1306" s="23">
        <v>141123905.40000001</v>
      </c>
      <c r="I1306" s="23"/>
      <c r="J1306" s="23">
        <v>140152590.55000001</v>
      </c>
      <c r="K1306" s="23"/>
      <c r="L1306" s="23">
        <v>971314.85</v>
      </c>
      <c r="M1306" s="23"/>
      <c r="N1306" s="24">
        <v>99.311729046013212</v>
      </c>
      <c r="O1306" s="24"/>
      <c r="P1306" s="24"/>
    </row>
    <row r="1307" spans="1:16" ht="31.5" x14ac:dyDescent="0.25">
      <c r="A1307" s="2" t="s">
        <v>28</v>
      </c>
      <c r="B1307" s="22" t="s">
        <v>227</v>
      </c>
      <c r="C1307" s="22"/>
      <c r="D1307" s="3" t="s">
        <v>23</v>
      </c>
      <c r="E1307" s="3" t="s">
        <v>880</v>
      </c>
      <c r="F1307" s="22" t="s">
        <v>29</v>
      </c>
      <c r="G1307" s="22"/>
      <c r="H1307" s="23">
        <v>1435750</v>
      </c>
      <c r="I1307" s="23"/>
      <c r="J1307" s="23">
        <v>1410441.8</v>
      </c>
      <c r="K1307" s="23"/>
      <c r="L1307" s="23">
        <v>25308.2</v>
      </c>
      <c r="M1307" s="23"/>
      <c r="N1307" s="24">
        <v>98.237283649660455</v>
      </c>
      <c r="O1307" s="24"/>
      <c r="P1307" s="24"/>
    </row>
    <row r="1308" spans="1:16" ht="31.5" x14ac:dyDescent="0.25">
      <c r="A1308" s="2" t="s">
        <v>30</v>
      </c>
      <c r="B1308" s="22" t="s">
        <v>227</v>
      </c>
      <c r="C1308" s="22"/>
      <c r="D1308" s="3" t="s">
        <v>23</v>
      </c>
      <c r="E1308" s="3" t="s">
        <v>880</v>
      </c>
      <c r="F1308" s="22" t="s">
        <v>31</v>
      </c>
      <c r="G1308" s="22"/>
      <c r="H1308" s="23">
        <v>1435750</v>
      </c>
      <c r="I1308" s="23"/>
      <c r="J1308" s="23">
        <v>1410441.8</v>
      </c>
      <c r="K1308" s="23"/>
      <c r="L1308" s="23">
        <v>25308.2</v>
      </c>
      <c r="M1308" s="23"/>
      <c r="N1308" s="24">
        <v>98.237283649660455</v>
      </c>
      <c r="O1308" s="24"/>
      <c r="P1308" s="24"/>
    </row>
    <row r="1309" spans="1:16" x14ac:dyDescent="0.25">
      <c r="A1309" s="2" t="s">
        <v>70</v>
      </c>
      <c r="B1309" s="22" t="s">
        <v>227</v>
      </c>
      <c r="C1309" s="22"/>
      <c r="D1309" s="3" t="s">
        <v>23</v>
      </c>
      <c r="E1309" s="3" t="s">
        <v>880</v>
      </c>
      <c r="F1309" s="22" t="s">
        <v>71</v>
      </c>
      <c r="G1309" s="22"/>
      <c r="H1309" s="23">
        <v>139688155.40000001</v>
      </c>
      <c r="I1309" s="23"/>
      <c r="J1309" s="23">
        <v>138742148.75</v>
      </c>
      <c r="K1309" s="23"/>
      <c r="L1309" s="23">
        <v>946006.65</v>
      </c>
      <c r="M1309" s="23"/>
      <c r="N1309" s="24">
        <v>99.32277246607552</v>
      </c>
      <c r="O1309" s="24"/>
      <c r="P1309" s="24"/>
    </row>
    <row r="1310" spans="1:16" ht="31.5" x14ac:dyDescent="0.25">
      <c r="A1310" s="2" t="s">
        <v>872</v>
      </c>
      <c r="B1310" s="22" t="s">
        <v>227</v>
      </c>
      <c r="C1310" s="22"/>
      <c r="D1310" s="3" t="s">
        <v>23</v>
      </c>
      <c r="E1310" s="3" t="s">
        <v>880</v>
      </c>
      <c r="F1310" s="22" t="s">
        <v>873</v>
      </c>
      <c r="G1310" s="22"/>
      <c r="H1310" s="23">
        <v>139688155.40000001</v>
      </c>
      <c r="I1310" s="23"/>
      <c r="J1310" s="23">
        <v>138742148.75</v>
      </c>
      <c r="K1310" s="23"/>
      <c r="L1310" s="23">
        <v>946006.65</v>
      </c>
      <c r="M1310" s="23"/>
      <c r="N1310" s="24">
        <v>99.32277246607552</v>
      </c>
      <c r="O1310" s="24"/>
      <c r="P1310" s="24"/>
    </row>
    <row r="1311" spans="1:16" x14ac:dyDescent="0.25">
      <c r="A1311" s="2" t="s">
        <v>18</v>
      </c>
      <c r="B1311" s="22" t="s">
        <v>227</v>
      </c>
      <c r="C1311" s="22"/>
      <c r="D1311" s="3" t="s">
        <v>23</v>
      </c>
      <c r="E1311" s="3" t="s">
        <v>19</v>
      </c>
      <c r="F1311" s="22"/>
      <c r="G1311" s="22"/>
      <c r="H1311" s="23">
        <v>1200000</v>
      </c>
      <c r="I1311" s="23"/>
      <c r="J1311" s="23">
        <v>1200000</v>
      </c>
      <c r="K1311" s="23"/>
      <c r="L1311" s="23"/>
      <c r="M1311" s="23"/>
      <c r="N1311" s="24">
        <v>100</v>
      </c>
      <c r="O1311" s="24"/>
      <c r="P1311" s="24"/>
    </row>
    <row r="1312" spans="1:16" x14ac:dyDescent="0.25">
      <c r="A1312" s="2" t="s">
        <v>108</v>
      </c>
      <c r="B1312" s="22" t="s">
        <v>227</v>
      </c>
      <c r="C1312" s="22"/>
      <c r="D1312" s="3" t="s">
        <v>23</v>
      </c>
      <c r="E1312" s="3" t="s">
        <v>109</v>
      </c>
      <c r="F1312" s="22"/>
      <c r="G1312" s="22"/>
      <c r="H1312" s="23">
        <v>1200000</v>
      </c>
      <c r="I1312" s="23"/>
      <c r="J1312" s="23">
        <v>1200000</v>
      </c>
      <c r="K1312" s="23"/>
      <c r="L1312" s="23"/>
      <c r="M1312" s="23"/>
      <c r="N1312" s="24">
        <v>100</v>
      </c>
      <c r="O1312" s="24"/>
      <c r="P1312" s="24"/>
    </row>
    <row r="1313" spans="1:16" x14ac:dyDescent="0.25">
      <c r="A1313" s="2" t="s">
        <v>70</v>
      </c>
      <c r="B1313" s="22" t="s">
        <v>227</v>
      </c>
      <c r="C1313" s="22"/>
      <c r="D1313" s="3" t="s">
        <v>23</v>
      </c>
      <c r="E1313" s="3" t="s">
        <v>109</v>
      </c>
      <c r="F1313" s="22" t="s">
        <v>71</v>
      </c>
      <c r="G1313" s="22"/>
      <c r="H1313" s="23">
        <v>1200000</v>
      </c>
      <c r="I1313" s="23"/>
      <c r="J1313" s="23">
        <v>1200000</v>
      </c>
      <c r="K1313" s="23"/>
      <c r="L1313" s="23"/>
      <c r="M1313" s="23"/>
      <c r="N1313" s="24">
        <v>100</v>
      </c>
      <c r="O1313" s="24"/>
      <c r="P1313" s="24"/>
    </row>
    <row r="1314" spans="1:16" ht="31.5" x14ac:dyDescent="0.25">
      <c r="A1314" s="2" t="s">
        <v>872</v>
      </c>
      <c r="B1314" s="22" t="s">
        <v>227</v>
      </c>
      <c r="C1314" s="22"/>
      <c r="D1314" s="3" t="s">
        <v>23</v>
      </c>
      <c r="E1314" s="3" t="s">
        <v>109</v>
      </c>
      <c r="F1314" s="22" t="s">
        <v>873</v>
      </c>
      <c r="G1314" s="22"/>
      <c r="H1314" s="23">
        <v>1200000</v>
      </c>
      <c r="I1314" s="23"/>
      <c r="J1314" s="23">
        <v>1200000</v>
      </c>
      <c r="K1314" s="23"/>
      <c r="L1314" s="23"/>
      <c r="M1314" s="23"/>
      <c r="N1314" s="24">
        <v>100</v>
      </c>
      <c r="O1314" s="24"/>
      <c r="P1314" s="24"/>
    </row>
    <row r="1315" spans="1:16" x14ac:dyDescent="0.25">
      <c r="A1315" s="2" t="s">
        <v>881</v>
      </c>
      <c r="B1315" s="22" t="s">
        <v>227</v>
      </c>
      <c r="C1315" s="22"/>
      <c r="D1315" s="3" t="s">
        <v>43</v>
      </c>
      <c r="E1315" s="3"/>
      <c r="F1315" s="22"/>
      <c r="G1315" s="22"/>
      <c r="H1315" s="23">
        <v>216481900</v>
      </c>
      <c r="I1315" s="23"/>
      <c r="J1315" s="23">
        <v>185598483.27000001</v>
      </c>
      <c r="K1315" s="23"/>
      <c r="L1315" s="23">
        <v>30883416.73</v>
      </c>
      <c r="M1315" s="23"/>
      <c r="N1315" s="24">
        <v>85.733949706649852</v>
      </c>
      <c r="O1315" s="24"/>
      <c r="P1315" s="24"/>
    </row>
    <row r="1316" spans="1:16" x14ac:dyDescent="0.25">
      <c r="A1316" s="2" t="s">
        <v>128</v>
      </c>
      <c r="B1316" s="22" t="s">
        <v>227</v>
      </c>
      <c r="C1316" s="22"/>
      <c r="D1316" s="3" t="s">
        <v>43</v>
      </c>
      <c r="E1316" s="3" t="s">
        <v>129</v>
      </c>
      <c r="F1316" s="22"/>
      <c r="G1316" s="22"/>
      <c r="H1316" s="23">
        <v>111100000</v>
      </c>
      <c r="I1316" s="23"/>
      <c r="J1316" s="23">
        <v>80217348.120000005</v>
      </c>
      <c r="K1316" s="23"/>
      <c r="L1316" s="23">
        <v>30882651.879999999</v>
      </c>
      <c r="M1316" s="23"/>
      <c r="N1316" s="24">
        <v>72.202833591359138</v>
      </c>
      <c r="O1316" s="24"/>
      <c r="P1316" s="24"/>
    </row>
    <row r="1317" spans="1:16" x14ac:dyDescent="0.25">
      <c r="A1317" s="2" t="s">
        <v>130</v>
      </c>
      <c r="B1317" s="22" t="s">
        <v>227</v>
      </c>
      <c r="C1317" s="22"/>
      <c r="D1317" s="3" t="s">
        <v>43</v>
      </c>
      <c r="E1317" s="3" t="s">
        <v>131</v>
      </c>
      <c r="F1317" s="22"/>
      <c r="G1317" s="22"/>
      <c r="H1317" s="23">
        <v>111100000</v>
      </c>
      <c r="I1317" s="23"/>
      <c r="J1317" s="23">
        <v>80217348.120000005</v>
      </c>
      <c r="K1317" s="23"/>
      <c r="L1317" s="23">
        <v>30882651.879999999</v>
      </c>
      <c r="M1317" s="23"/>
      <c r="N1317" s="24">
        <v>72.202833591359138</v>
      </c>
      <c r="O1317" s="24"/>
      <c r="P1317" s="24"/>
    </row>
    <row r="1318" spans="1:16" ht="63" x14ac:dyDescent="0.25">
      <c r="A1318" s="2" t="s">
        <v>132</v>
      </c>
      <c r="B1318" s="22" t="s">
        <v>227</v>
      </c>
      <c r="C1318" s="22"/>
      <c r="D1318" s="3" t="s">
        <v>43</v>
      </c>
      <c r="E1318" s="3" t="s">
        <v>133</v>
      </c>
      <c r="F1318" s="22"/>
      <c r="G1318" s="22"/>
      <c r="H1318" s="23">
        <v>111100000</v>
      </c>
      <c r="I1318" s="23"/>
      <c r="J1318" s="23">
        <v>80217348.120000005</v>
      </c>
      <c r="K1318" s="23"/>
      <c r="L1318" s="23">
        <v>30882651.879999999</v>
      </c>
      <c r="M1318" s="23"/>
      <c r="N1318" s="24">
        <v>72.202833591359138</v>
      </c>
      <c r="O1318" s="24"/>
      <c r="P1318" s="24"/>
    </row>
    <row r="1319" spans="1:16" ht="78.75" x14ac:dyDescent="0.25">
      <c r="A1319" s="2" t="s">
        <v>134</v>
      </c>
      <c r="B1319" s="22" t="s">
        <v>227</v>
      </c>
      <c r="C1319" s="22"/>
      <c r="D1319" s="3" t="s">
        <v>43</v>
      </c>
      <c r="E1319" s="3" t="s">
        <v>135</v>
      </c>
      <c r="F1319" s="22"/>
      <c r="G1319" s="22"/>
      <c r="H1319" s="23">
        <v>111100000</v>
      </c>
      <c r="I1319" s="23"/>
      <c r="J1319" s="23">
        <v>80217348.120000005</v>
      </c>
      <c r="K1319" s="23"/>
      <c r="L1319" s="23">
        <v>30882651.879999999</v>
      </c>
      <c r="M1319" s="23"/>
      <c r="N1319" s="24">
        <v>72.202833591359138</v>
      </c>
      <c r="O1319" s="24"/>
      <c r="P1319" s="24"/>
    </row>
    <row r="1320" spans="1:16" ht="31.5" x14ac:dyDescent="0.25">
      <c r="A1320" s="2" t="s">
        <v>28</v>
      </c>
      <c r="B1320" s="22" t="s">
        <v>227</v>
      </c>
      <c r="C1320" s="22"/>
      <c r="D1320" s="3" t="s">
        <v>43</v>
      </c>
      <c r="E1320" s="3" t="s">
        <v>135</v>
      </c>
      <c r="F1320" s="22" t="s">
        <v>29</v>
      </c>
      <c r="G1320" s="22"/>
      <c r="H1320" s="23">
        <v>1100000</v>
      </c>
      <c r="I1320" s="23"/>
      <c r="J1320" s="23">
        <v>742200.01</v>
      </c>
      <c r="K1320" s="23"/>
      <c r="L1320" s="23">
        <v>357799.99</v>
      </c>
      <c r="M1320" s="23"/>
      <c r="N1320" s="24">
        <v>67.472728181818184</v>
      </c>
      <c r="O1320" s="24"/>
      <c r="P1320" s="24"/>
    </row>
    <row r="1321" spans="1:16" ht="31.5" x14ac:dyDescent="0.25">
      <c r="A1321" s="2" t="s">
        <v>30</v>
      </c>
      <c r="B1321" s="22" t="s">
        <v>227</v>
      </c>
      <c r="C1321" s="22"/>
      <c r="D1321" s="3" t="s">
        <v>43</v>
      </c>
      <c r="E1321" s="3" t="s">
        <v>135</v>
      </c>
      <c r="F1321" s="22" t="s">
        <v>31</v>
      </c>
      <c r="G1321" s="22"/>
      <c r="H1321" s="23">
        <v>1100000</v>
      </c>
      <c r="I1321" s="23"/>
      <c r="J1321" s="23">
        <v>742200.01</v>
      </c>
      <c r="K1321" s="23"/>
      <c r="L1321" s="23">
        <v>357799.99</v>
      </c>
      <c r="M1321" s="23"/>
      <c r="N1321" s="24">
        <v>67.472728181818184</v>
      </c>
      <c r="O1321" s="24"/>
      <c r="P1321" s="24"/>
    </row>
    <row r="1322" spans="1:16" x14ac:dyDescent="0.25">
      <c r="A1322" s="2" t="s">
        <v>70</v>
      </c>
      <c r="B1322" s="22" t="s">
        <v>227</v>
      </c>
      <c r="C1322" s="22"/>
      <c r="D1322" s="3" t="s">
        <v>43</v>
      </c>
      <c r="E1322" s="3" t="s">
        <v>135</v>
      </c>
      <c r="F1322" s="22" t="s">
        <v>71</v>
      </c>
      <c r="G1322" s="22"/>
      <c r="H1322" s="23">
        <v>110000000</v>
      </c>
      <c r="I1322" s="23"/>
      <c r="J1322" s="23">
        <v>79475148.109999999</v>
      </c>
      <c r="K1322" s="23"/>
      <c r="L1322" s="23">
        <v>30524851.890000001</v>
      </c>
      <c r="M1322" s="23"/>
      <c r="N1322" s="24">
        <v>72.250134645454551</v>
      </c>
      <c r="O1322" s="24"/>
      <c r="P1322" s="24"/>
    </row>
    <row r="1323" spans="1:16" ht="31.5" x14ac:dyDescent="0.25">
      <c r="A1323" s="2" t="s">
        <v>872</v>
      </c>
      <c r="B1323" s="22" t="s">
        <v>227</v>
      </c>
      <c r="C1323" s="22"/>
      <c r="D1323" s="3" t="s">
        <v>43</v>
      </c>
      <c r="E1323" s="3" t="s">
        <v>135</v>
      </c>
      <c r="F1323" s="22" t="s">
        <v>873</v>
      </c>
      <c r="G1323" s="22"/>
      <c r="H1323" s="23">
        <v>110000000</v>
      </c>
      <c r="I1323" s="23"/>
      <c r="J1323" s="23">
        <v>79475148.109999999</v>
      </c>
      <c r="K1323" s="23"/>
      <c r="L1323" s="23">
        <v>30524851.890000001</v>
      </c>
      <c r="M1323" s="23"/>
      <c r="N1323" s="24">
        <v>72.250134645454551</v>
      </c>
      <c r="O1323" s="24"/>
      <c r="P1323" s="24"/>
    </row>
    <row r="1324" spans="1:16" x14ac:dyDescent="0.25">
      <c r="A1324" s="2" t="s">
        <v>392</v>
      </c>
      <c r="B1324" s="22" t="s">
        <v>227</v>
      </c>
      <c r="C1324" s="22"/>
      <c r="D1324" s="3" t="s">
        <v>43</v>
      </c>
      <c r="E1324" s="3" t="s">
        <v>393</v>
      </c>
      <c r="F1324" s="22"/>
      <c r="G1324" s="22"/>
      <c r="H1324" s="23">
        <v>105381900</v>
      </c>
      <c r="I1324" s="23"/>
      <c r="J1324" s="23">
        <v>105381135.15000001</v>
      </c>
      <c r="K1324" s="23"/>
      <c r="L1324" s="23">
        <v>764.85</v>
      </c>
      <c r="M1324" s="23"/>
      <c r="N1324" s="24">
        <v>99.999274211226037</v>
      </c>
      <c r="O1324" s="24"/>
      <c r="P1324" s="24"/>
    </row>
    <row r="1325" spans="1:16" x14ac:dyDescent="0.25">
      <c r="A1325" s="2" t="s">
        <v>882</v>
      </c>
      <c r="B1325" s="22" t="s">
        <v>227</v>
      </c>
      <c r="C1325" s="22"/>
      <c r="D1325" s="3" t="s">
        <v>43</v>
      </c>
      <c r="E1325" s="3" t="s">
        <v>883</v>
      </c>
      <c r="F1325" s="22"/>
      <c r="G1325" s="22"/>
      <c r="H1325" s="23">
        <v>5865900</v>
      </c>
      <c r="I1325" s="23"/>
      <c r="J1325" s="23">
        <v>5865707.4000000004</v>
      </c>
      <c r="K1325" s="23"/>
      <c r="L1325" s="23">
        <v>192.6</v>
      </c>
      <c r="M1325" s="23"/>
      <c r="N1325" s="24">
        <v>99.99671661637602</v>
      </c>
      <c r="O1325" s="24"/>
      <c r="P1325" s="24"/>
    </row>
    <row r="1326" spans="1:16" ht="78.75" x14ac:dyDescent="0.25">
      <c r="A1326" s="2" t="s">
        <v>884</v>
      </c>
      <c r="B1326" s="22" t="s">
        <v>227</v>
      </c>
      <c r="C1326" s="22"/>
      <c r="D1326" s="3" t="s">
        <v>43</v>
      </c>
      <c r="E1326" s="3" t="s">
        <v>885</v>
      </c>
      <c r="F1326" s="22"/>
      <c r="G1326" s="22"/>
      <c r="H1326" s="23">
        <v>5865900</v>
      </c>
      <c r="I1326" s="23"/>
      <c r="J1326" s="23">
        <v>5865707.4000000004</v>
      </c>
      <c r="K1326" s="23"/>
      <c r="L1326" s="23">
        <v>192.6</v>
      </c>
      <c r="M1326" s="23"/>
      <c r="N1326" s="24">
        <v>99.99671661637602</v>
      </c>
      <c r="O1326" s="24"/>
      <c r="P1326" s="24"/>
    </row>
    <row r="1327" spans="1:16" ht="31.5" x14ac:dyDescent="0.25">
      <c r="A1327" s="2" t="s">
        <v>886</v>
      </c>
      <c r="B1327" s="22" t="s">
        <v>227</v>
      </c>
      <c r="C1327" s="22"/>
      <c r="D1327" s="3" t="s">
        <v>43</v>
      </c>
      <c r="E1327" s="3" t="s">
        <v>887</v>
      </c>
      <c r="F1327" s="22"/>
      <c r="G1327" s="22"/>
      <c r="H1327" s="23">
        <v>5865900</v>
      </c>
      <c r="I1327" s="23"/>
      <c r="J1327" s="23">
        <v>5865707.4000000004</v>
      </c>
      <c r="K1327" s="23"/>
      <c r="L1327" s="23">
        <v>192.6</v>
      </c>
      <c r="M1327" s="23"/>
      <c r="N1327" s="24">
        <v>99.99671661637602</v>
      </c>
      <c r="O1327" s="24"/>
      <c r="P1327" s="24"/>
    </row>
    <row r="1328" spans="1:16" x14ac:dyDescent="0.25">
      <c r="A1328" s="2" t="s">
        <v>70</v>
      </c>
      <c r="B1328" s="22" t="s">
        <v>227</v>
      </c>
      <c r="C1328" s="22"/>
      <c r="D1328" s="3" t="s">
        <v>43</v>
      </c>
      <c r="E1328" s="3" t="s">
        <v>887</v>
      </c>
      <c r="F1328" s="22" t="s">
        <v>71</v>
      </c>
      <c r="G1328" s="22"/>
      <c r="H1328" s="23">
        <v>5865900</v>
      </c>
      <c r="I1328" s="23"/>
      <c r="J1328" s="23">
        <v>5865707.4000000004</v>
      </c>
      <c r="K1328" s="23"/>
      <c r="L1328" s="23">
        <v>192.6</v>
      </c>
      <c r="M1328" s="23"/>
      <c r="N1328" s="24">
        <v>99.99671661637602</v>
      </c>
      <c r="O1328" s="24"/>
      <c r="P1328" s="24"/>
    </row>
    <row r="1329" spans="1:16" ht="31.5" x14ac:dyDescent="0.25">
      <c r="A1329" s="2" t="s">
        <v>72</v>
      </c>
      <c r="B1329" s="22" t="s">
        <v>227</v>
      </c>
      <c r="C1329" s="22"/>
      <c r="D1329" s="3" t="s">
        <v>43</v>
      </c>
      <c r="E1329" s="3" t="s">
        <v>887</v>
      </c>
      <c r="F1329" s="22" t="s">
        <v>73</v>
      </c>
      <c r="G1329" s="22"/>
      <c r="H1329" s="23">
        <v>5865900</v>
      </c>
      <c r="I1329" s="23"/>
      <c r="J1329" s="23">
        <v>5865707.4000000004</v>
      </c>
      <c r="K1329" s="23"/>
      <c r="L1329" s="23">
        <v>192.6</v>
      </c>
      <c r="M1329" s="23"/>
      <c r="N1329" s="24">
        <v>99.99671661637602</v>
      </c>
      <c r="O1329" s="24"/>
      <c r="P1329" s="24"/>
    </row>
    <row r="1330" spans="1:16" ht="63" x14ac:dyDescent="0.25">
      <c r="A1330" s="2" t="s">
        <v>888</v>
      </c>
      <c r="B1330" s="22" t="s">
        <v>227</v>
      </c>
      <c r="C1330" s="22"/>
      <c r="D1330" s="3" t="s">
        <v>43</v>
      </c>
      <c r="E1330" s="3" t="s">
        <v>889</v>
      </c>
      <c r="F1330" s="22"/>
      <c r="G1330" s="22"/>
      <c r="H1330" s="23">
        <v>99516000</v>
      </c>
      <c r="I1330" s="23"/>
      <c r="J1330" s="23">
        <v>99515427.75</v>
      </c>
      <c r="K1330" s="23"/>
      <c r="L1330" s="23">
        <v>572.25</v>
      </c>
      <c r="M1330" s="23"/>
      <c r="N1330" s="24">
        <v>99.999424966839499</v>
      </c>
      <c r="O1330" s="24"/>
      <c r="P1330" s="24"/>
    </row>
    <row r="1331" spans="1:16" ht="78.75" x14ac:dyDescent="0.25">
      <c r="A1331" s="2" t="s">
        <v>890</v>
      </c>
      <c r="B1331" s="22" t="s">
        <v>227</v>
      </c>
      <c r="C1331" s="22"/>
      <c r="D1331" s="3" t="s">
        <v>43</v>
      </c>
      <c r="E1331" s="3" t="s">
        <v>891</v>
      </c>
      <c r="F1331" s="22"/>
      <c r="G1331" s="22"/>
      <c r="H1331" s="23">
        <v>99516000</v>
      </c>
      <c r="I1331" s="23"/>
      <c r="J1331" s="23">
        <v>99515427.75</v>
      </c>
      <c r="K1331" s="23"/>
      <c r="L1331" s="23">
        <v>572.25</v>
      </c>
      <c r="M1331" s="23"/>
      <c r="N1331" s="24">
        <v>99.999424966839499</v>
      </c>
      <c r="O1331" s="24"/>
      <c r="P1331" s="24"/>
    </row>
    <row r="1332" spans="1:16" ht="78.75" x14ac:dyDescent="0.25">
      <c r="A1332" s="2" t="s">
        <v>892</v>
      </c>
      <c r="B1332" s="22" t="s">
        <v>227</v>
      </c>
      <c r="C1332" s="22"/>
      <c r="D1332" s="3" t="s">
        <v>43</v>
      </c>
      <c r="E1332" s="3" t="s">
        <v>893</v>
      </c>
      <c r="F1332" s="22"/>
      <c r="G1332" s="22"/>
      <c r="H1332" s="23">
        <v>99516000</v>
      </c>
      <c r="I1332" s="23"/>
      <c r="J1332" s="23">
        <v>99515427.75</v>
      </c>
      <c r="K1332" s="23"/>
      <c r="L1332" s="23">
        <v>572.25</v>
      </c>
      <c r="M1332" s="23"/>
      <c r="N1332" s="24">
        <v>99.999424966839499</v>
      </c>
      <c r="O1332" s="24"/>
      <c r="P1332" s="24"/>
    </row>
    <row r="1333" spans="1:16" ht="31.5" x14ac:dyDescent="0.25">
      <c r="A1333" s="2" t="s">
        <v>333</v>
      </c>
      <c r="B1333" s="22" t="s">
        <v>227</v>
      </c>
      <c r="C1333" s="22"/>
      <c r="D1333" s="3" t="s">
        <v>43</v>
      </c>
      <c r="E1333" s="3" t="s">
        <v>893</v>
      </c>
      <c r="F1333" s="22" t="s">
        <v>334</v>
      </c>
      <c r="G1333" s="22"/>
      <c r="H1333" s="23">
        <v>99516000</v>
      </c>
      <c r="I1333" s="23"/>
      <c r="J1333" s="23">
        <v>99515427.75</v>
      </c>
      <c r="K1333" s="23"/>
      <c r="L1333" s="23">
        <v>572.25</v>
      </c>
      <c r="M1333" s="23"/>
      <c r="N1333" s="24">
        <v>99.999424966839499</v>
      </c>
      <c r="O1333" s="24"/>
      <c r="P1333" s="24"/>
    </row>
    <row r="1334" spans="1:16" x14ac:dyDescent="0.25">
      <c r="A1334" s="2" t="s">
        <v>335</v>
      </c>
      <c r="B1334" s="22" t="s">
        <v>227</v>
      </c>
      <c r="C1334" s="22"/>
      <c r="D1334" s="3" t="s">
        <v>43</v>
      </c>
      <c r="E1334" s="3" t="s">
        <v>893</v>
      </c>
      <c r="F1334" s="22" t="s">
        <v>336</v>
      </c>
      <c r="G1334" s="22"/>
      <c r="H1334" s="23">
        <v>99516000</v>
      </c>
      <c r="I1334" s="23"/>
      <c r="J1334" s="23">
        <v>99515427.75</v>
      </c>
      <c r="K1334" s="23"/>
      <c r="L1334" s="23">
        <v>572.25</v>
      </c>
      <c r="M1334" s="23"/>
      <c r="N1334" s="24">
        <v>99.999424966839499</v>
      </c>
      <c r="O1334" s="24"/>
      <c r="P1334" s="24"/>
    </row>
    <row r="1335" spans="1:16" s="9" customFormat="1" ht="30" customHeight="1" x14ac:dyDescent="0.25">
      <c r="A1335" s="10" t="s">
        <v>894</v>
      </c>
      <c r="B1335" s="30" t="s">
        <v>107</v>
      </c>
      <c r="C1335" s="30"/>
      <c r="D1335" s="11"/>
      <c r="E1335" s="11"/>
      <c r="F1335" s="30"/>
      <c r="G1335" s="30"/>
      <c r="H1335" s="31">
        <v>791854128.94000006</v>
      </c>
      <c r="I1335" s="31"/>
      <c r="J1335" s="31">
        <v>791333895.75</v>
      </c>
      <c r="K1335" s="31"/>
      <c r="L1335" s="31">
        <v>520233.19</v>
      </c>
      <c r="M1335" s="31"/>
      <c r="N1335" s="32">
        <v>99.934301890842391</v>
      </c>
      <c r="O1335" s="32"/>
      <c r="P1335" s="32"/>
    </row>
    <row r="1336" spans="1:16" x14ac:dyDescent="0.25">
      <c r="A1336" s="2" t="s">
        <v>895</v>
      </c>
      <c r="B1336" s="22" t="s">
        <v>107</v>
      </c>
      <c r="C1336" s="22"/>
      <c r="D1336" s="3" t="s">
        <v>3</v>
      </c>
      <c r="E1336" s="3"/>
      <c r="F1336" s="22"/>
      <c r="G1336" s="22"/>
      <c r="H1336" s="23">
        <v>15977387</v>
      </c>
      <c r="I1336" s="23"/>
      <c r="J1336" s="23">
        <v>15903271.83</v>
      </c>
      <c r="K1336" s="23"/>
      <c r="L1336" s="23">
        <v>74115.17</v>
      </c>
      <c r="M1336" s="23"/>
      <c r="N1336" s="24">
        <v>99.53612458657976</v>
      </c>
      <c r="O1336" s="24"/>
      <c r="P1336" s="24"/>
    </row>
    <row r="1337" spans="1:16" x14ac:dyDescent="0.25">
      <c r="A1337" s="2" t="s">
        <v>896</v>
      </c>
      <c r="B1337" s="22" t="s">
        <v>107</v>
      </c>
      <c r="C1337" s="22"/>
      <c r="D1337" s="3" t="s">
        <v>3</v>
      </c>
      <c r="E1337" s="3" t="s">
        <v>897</v>
      </c>
      <c r="F1337" s="22"/>
      <c r="G1337" s="22"/>
      <c r="H1337" s="23">
        <v>15977387</v>
      </c>
      <c r="I1337" s="23"/>
      <c r="J1337" s="23">
        <v>15903271.83</v>
      </c>
      <c r="K1337" s="23"/>
      <c r="L1337" s="23">
        <v>74115.17</v>
      </c>
      <c r="M1337" s="23"/>
      <c r="N1337" s="24">
        <v>99.53612458657976</v>
      </c>
      <c r="O1337" s="24"/>
      <c r="P1337" s="24"/>
    </row>
    <row r="1338" spans="1:16" ht="31.5" x14ac:dyDescent="0.25">
      <c r="A1338" s="2" t="s">
        <v>898</v>
      </c>
      <c r="B1338" s="22" t="s">
        <v>107</v>
      </c>
      <c r="C1338" s="22"/>
      <c r="D1338" s="3" t="s">
        <v>3</v>
      </c>
      <c r="E1338" s="3" t="s">
        <v>899</v>
      </c>
      <c r="F1338" s="22"/>
      <c r="G1338" s="22"/>
      <c r="H1338" s="23">
        <v>15977387</v>
      </c>
      <c r="I1338" s="23"/>
      <c r="J1338" s="23">
        <v>15903271.83</v>
      </c>
      <c r="K1338" s="23"/>
      <c r="L1338" s="23">
        <v>74115.17</v>
      </c>
      <c r="M1338" s="23"/>
      <c r="N1338" s="24">
        <v>99.53612458657976</v>
      </c>
      <c r="O1338" s="24"/>
      <c r="P1338" s="24"/>
    </row>
    <row r="1339" spans="1:16" ht="63" x14ac:dyDescent="0.25">
      <c r="A1339" s="2" t="s">
        <v>900</v>
      </c>
      <c r="B1339" s="22" t="s">
        <v>107</v>
      </c>
      <c r="C1339" s="22"/>
      <c r="D1339" s="3" t="s">
        <v>3</v>
      </c>
      <c r="E1339" s="3" t="s">
        <v>901</v>
      </c>
      <c r="F1339" s="22"/>
      <c r="G1339" s="22"/>
      <c r="H1339" s="23">
        <v>15977387</v>
      </c>
      <c r="I1339" s="23"/>
      <c r="J1339" s="23">
        <v>15903271.83</v>
      </c>
      <c r="K1339" s="23"/>
      <c r="L1339" s="23">
        <v>74115.17</v>
      </c>
      <c r="M1339" s="23"/>
      <c r="N1339" s="24">
        <v>99.53612458657976</v>
      </c>
      <c r="O1339" s="24"/>
      <c r="P1339" s="24"/>
    </row>
    <row r="1340" spans="1:16" ht="47.25" x14ac:dyDescent="0.25">
      <c r="A1340" s="2" t="s">
        <v>902</v>
      </c>
      <c r="B1340" s="22" t="s">
        <v>107</v>
      </c>
      <c r="C1340" s="22"/>
      <c r="D1340" s="3" t="s">
        <v>3</v>
      </c>
      <c r="E1340" s="3" t="s">
        <v>903</v>
      </c>
      <c r="F1340" s="22"/>
      <c r="G1340" s="22"/>
      <c r="H1340" s="23">
        <v>15977387</v>
      </c>
      <c r="I1340" s="23"/>
      <c r="J1340" s="23">
        <v>15903271.83</v>
      </c>
      <c r="K1340" s="23"/>
      <c r="L1340" s="23">
        <v>74115.17</v>
      </c>
      <c r="M1340" s="23"/>
      <c r="N1340" s="24">
        <v>99.53612458657976</v>
      </c>
      <c r="O1340" s="24"/>
      <c r="P1340" s="24"/>
    </row>
    <row r="1341" spans="1:16" ht="78.75" x14ac:dyDescent="0.25">
      <c r="A1341" s="2" t="s">
        <v>14</v>
      </c>
      <c r="B1341" s="22" t="s">
        <v>107</v>
      </c>
      <c r="C1341" s="22"/>
      <c r="D1341" s="3" t="s">
        <v>3</v>
      </c>
      <c r="E1341" s="3" t="s">
        <v>903</v>
      </c>
      <c r="F1341" s="22" t="s">
        <v>15</v>
      </c>
      <c r="G1341" s="22"/>
      <c r="H1341" s="23">
        <v>12579178.630000001</v>
      </c>
      <c r="I1341" s="23"/>
      <c r="J1341" s="23">
        <v>12568281.92</v>
      </c>
      <c r="K1341" s="23"/>
      <c r="L1341" s="23">
        <v>10896.71</v>
      </c>
      <c r="M1341" s="23"/>
      <c r="N1341" s="24">
        <v>99.91337502773024</v>
      </c>
      <c r="O1341" s="24"/>
      <c r="P1341" s="24"/>
    </row>
    <row r="1342" spans="1:16" x14ac:dyDescent="0.25">
      <c r="A1342" s="2" t="s">
        <v>136</v>
      </c>
      <c r="B1342" s="22" t="s">
        <v>107</v>
      </c>
      <c r="C1342" s="22"/>
      <c r="D1342" s="3" t="s">
        <v>3</v>
      </c>
      <c r="E1342" s="3" t="s">
        <v>903</v>
      </c>
      <c r="F1342" s="22" t="s">
        <v>137</v>
      </c>
      <c r="G1342" s="22"/>
      <c r="H1342" s="23">
        <v>12579178.630000001</v>
      </c>
      <c r="I1342" s="23"/>
      <c r="J1342" s="23">
        <v>12568281.92</v>
      </c>
      <c r="K1342" s="23"/>
      <c r="L1342" s="23">
        <v>10896.71</v>
      </c>
      <c r="M1342" s="23"/>
      <c r="N1342" s="24">
        <v>99.91337502773024</v>
      </c>
      <c r="O1342" s="24"/>
      <c r="P1342" s="24"/>
    </row>
    <row r="1343" spans="1:16" ht="31.5" x14ac:dyDescent="0.25">
      <c r="A1343" s="2" t="s">
        <v>28</v>
      </c>
      <c r="B1343" s="22" t="s">
        <v>107</v>
      </c>
      <c r="C1343" s="22"/>
      <c r="D1343" s="3" t="s">
        <v>3</v>
      </c>
      <c r="E1343" s="3" t="s">
        <v>903</v>
      </c>
      <c r="F1343" s="22" t="s">
        <v>29</v>
      </c>
      <c r="G1343" s="22"/>
      <c r="H1343" s="23">
        <v>3396948.37</v>
      </c>
      <c r="I1343" s="23"/>
      <c r="J1343" s="23">
        <v>3333729.91</v>
      </c>
      <c r="K1343" s="23"/>
      <c r="L1343" s="23">
        <v>63218.46</v>
      </c>
      <c r="M1343" s="23"/>
      <c r="N1343" s="24">
        <v>98.138963177706458</v>
      </c>
      <c r="O1343" s="24"/>
      <c r="P1343" s="24"/>
    </row>
    <row r="1344" spans="1:16" ht="31.5" x14ac:dyDescent="0.25">
      <c r="A1344" s="2" t="s">
        <v>30</v>
      </c>
      <c r="B1344" s="22" t="s">
        <v>107</v>
      </c>
      <c r="C1344" s="22"/>
      <c r="D1344" s="3" t="s">
        <v>3</v>
      </c>
      <c r="E1344" s="3" t="s">
        <v>903</v>
      </c>
      <c r="F1344" s="22" t="s">
        <v>31</v>
      </c>
      <c r="G1344" s="22"/>
      <c r="H1344" s="23">
        <v>3396948.37</v>
      </c>
      <c r="I1344" s="23"/>
      <c r="J1344" s="23">
        <v>3333729.91</v>
      </c>
      <c r="K1344" s="23"/>
      <c r="L1344" s="23">
        <v>63218.46</v>
      </c>
      <c r="M1344" s="23"/>
      <c r="N1344" s="24">
        <v>98.138963177706458</v>
      </c>
      <c r="O1344" s="24"/>
      <c r="P1344" s="24"/>
    </row>
    <row r="1345" spans="1:16" x14ac:dyDescent="0.25">
      <c r="A1345" s="2" t="s">
        <v>38</v>
      </c>
      <c r="B1345" s="22" t="s">
        <v>107</v>
      </c>
      <c r="C1345" s="22"/>
      <c r="D1345" s="3" t="s">
        <v>3</v>
      </c>
      <c r="E1345" s="3" t="s">
        <v>903</v>
      </c>
      <c r="F1345" s="22" t="s">
        <v>39</v>
      </c>
      <c r="G1345" s="22"/>
      <c r="H1345" s="23">
        <v>1260</v>
      </c>
      <c r="I1345" s="23"/>
      <c r="J1345" s="23">
        <v>1260</v>
      </c>
      <c r="K1345" s="23"/>
      <c r="L1345" s="23"/>
      <c r="M1345" s="23"/>
      <c r="N1345" s="24">
        <v>100</v>
      </c>
      <c r="O1345" s="24"/>
      <c r="P1345" s="24"/>
    </row>
    <row r="1346" spans="1:16" x14ac:dyDescent="0.25">
      <c r="A1346" s="2" t="s">
        <v>66</v>
      </c>
      <c r="B1346" s="22" t="s">
        <v>107</v>
      </c>
      <c r="C1346" s="22"/>
      <c r="D1346" s="3" t="s">
        <v>3</v>
      </c>
      <c r="E1346" s="3" t="s">
        <v>903</v>
      </c>
      <c r="F1346" s="22" t="s">
        <v>67</v>
      </c>
      <c r="G1346" s="22"/>
      <c r="H1346" s="23">
        <v>1260</v>
      </c>
      <c r="I1346" s="23"/>
      <c r="J1346" s="23">
        <v>1260</v>
      </c>
      <c r="K1346" s="23"/>
      <c r="L1346" s="23"/>
      <c r="M1346" s="23"/>
      <c r="N1346" s="24">
        <v>100</v>
      </c>
      <c r="O1346" s="24"/>
      <c r="P1346" s="24"/>
    </row>
    <row r="1347" spans="1:16" x14ac:dyDescent="0.25">
      <c r="A1347" s="2" t="s">
        <v>904</v>
      </c>
      <c r="B1347" s="22" t="s">
        <v>107</v>
      </c>
      <c r="C1347" s="22"/>
      <c r="D1347" s="3" t="s">
        <v>5</v>
      </c>
      <c r="E1347" s="3"/>
      <c r="F1347" s="22"/>
      <c r="G1347" s="22"/>
      <c r="H1347" s="23">
        <v>286144854.24000001</v>
      </c>
      <c r="I1347" s="23"/>
      <c r="J1347" s="23">
        <v>285849562.83999997</v>
      </c>
      <c r="K1347" s="23"/>
      <c r="L1347" s="23">
        <v>295291.40000000002</v>
      </c>
      <c r="M1347" s="23"/>
      <c r="N1347" s="24">
        <v>99.896803526037772</v>
      </c>
      <c r="O1347" s="24"/>
      <c r="P1347" s="24"/>
    </row>
    <row r="1348" spans="1:16" x14ac:dyDescent="0.25">
      <c r="A1348" s="2" t="s">
        <v>896</v>
      </c>
      <c r="B1348" s="22" t="s">
        <v>107</v>
      </c>
      <c r="C1348" s="22"/>
      <c r="D1348" s="3" t="s">
        <v>5</v>
      </c>
      <c r="E1348" s="3" t="s">
        <v>897</v>
      </c>
      <c r="F1348" s="22"/>
      <c r="G1348" s="22"/>
      <c r="H1348" s="23">
        <v>283999359.62</v>
      </c>
      <c r="I1348" s="23"/>
      <c r="J1348" s="23">
        <v>283704068.22000003</v>
      </c>
      <c r="K1348" s="23"/>
      <c r="L1348" s="23">
        <v>295291.40000000002</v>
      </c>
      <c r="M1348" s="23"/>
      <c r="N1348" s="24">
        <v>99.896023920478171</v>
      </c>
      <c r="O1348" s="24"/>
      <c r="P1348" s="24"/>
    </row>
    <row r="1349" spans="1:16" ht="31.5" x14ac:dyDescent="0.25">
      <c r="A1349" s="2" t="s">
        <v>898</v>
      </c>
      <c r="B1349" s="22" t="s">
        <v>107</v>
      </c>
      <c r="C1349" s="22"/>
      <c r="D1349" s="3" t="s">
        <v>5</v>
      </c>
      <c r="E1349" s="3" t="s">
        <v>899</v>
      </c>
      <c r="F1349" s="22"/>
      <c r="G1349" s="22"/>
      <c r="H1349" s="23">
        <v>283999359.62</v>
      </c>
      <c r="I1349" s="23"/>
      <c r="J1349" s="23">
        <v>283704068.22000003</v>
      </c>
      <c r="K1349" s="23"/>
      <c r="L1349" s="23">
        <v>295291.40000000002</v>
      </c>
      <c r="M1349" s="23"/>
      <c r="N1349" s="24">
        <v>99.896023920478171</v>
      </c>
      <c r="O1349" s="24"/>
      <c r="P1349" s="24"/>
    </row>
    <row r="1350" spans="1:16" ht="63" x14ac:dyDescent="0.25">
      <c r="A1350" s="2" t="s">
        <v>900</v>
      </c>
      <c r="B1350" s="22" t="s">
        <v>107</v>
      </c>
      <c r="C1350" s="22"/>
      <c r="D1350" s="3" t="s">
        <v>5</v>
      </c>
      <c r="E1350" s="3" t="s">
        <v>901</v>
      </c>
      <c r="F1350" s="22"/>
      <c r="G1350" s="22"/>
      <c r="H1350" s="23">
        <v>283999359.62</v>
      </c>
      <c r="I1350" s="23"/>
      <c r="J1350" s="23">
        <v>283704068.22000003</v>
      </c>
      <c r="K1350" s="23"/>
      <c r="L1350" s="23">
        <v>295291.40000000002</v>
      </c>
      <c r="M1350" s="23"/>
      <c r="N1350" s="24">
        <v>99.896023920478171</v>
      </c>
      <c r="O1350" s="24"/>
      <c r="P1350" s="24"/>
    </row>
    <row r="1351" spans="1:16" ht="47.25" x14ac:dyDescent="0.25">
      <c r="A1351" s="2" t="s">
        <v>905</v>
      </c>
      <c r="B1351" s="22" t="s">
        <v>107</v>
      </c>
      <c r="C1351" s="22"/>
      <c r="D1351" s="3" t="s">
        <v>5</v>
      </c>
      <c r="E1351" s="3" t="s">
        <v>906</v>
      </c>
      <c r="F1351" s="22"/>
      <c r="G1351" s="22"/>
      <c r="H1351" s="23">
        <v>26539342</v>
      </c>
      <c r="I1351" s="23"/>
      <c r="J1351" s="23">
        <v>26244050.600000001</v>
      </c>
      <c r="K1351" s="23"/>
      <c r="L1351" s="23">
        <v>295291.40000000002</v>
      </c>
      <c r="M1351" s="23"/>
      <c r="N1351" s="24">
        <v>98.887344682471792</v>
      </c>
      <c r="O1351" s="24"/>
      <c r="P1351" s="24"/>
    </row>
    <row r="1352" spans="1:16" ht="31.5" x14ac:dyDescent="0.25">
      <c r="A1352" s="2" t="s">
        <v>28</v>
      </c>
      <c r="B1352" s="22" t="s">
        <v>107</v>
      </c>
      <c r="C1352" s="22"/>
      <c r="D1352" s="3" t="s">
        <v>5</v>
      </c>
      <c r="E1352" s="3" t="s">
        <v>906</v>
      </c>
      <c r="F1352" s="22" t="s">
        <v>29</v>
      </c>
      <c r="G1352" s="22"/>
      <c r="H1352" s="23">
        <v>26539342</v>
      </c>
      <c r="I1352" s="23"/>
      <c r="J1352" s="23">
        <v>26244050.600000001</v>
      </c>
      <c r="K1352" s="23"/>
      <c r="L1352" s="23">
        <v>295291.40000000002</v>
      </c>
      <c r="M1352" s="23"/>
      <c r="N1352" s="24">
        <v>98.887344682471792</v>
      </c>
      <c r="O1352" s="24"/>
      <c r="P1352" s="24"/>
    </row>
    <row r="1353" spans="1:16" ht="31.5" x14ac:dyDescent="0.25">
      <c r="A1353" s="2" t="s">
        <v>30</v>
      </c>
      <c r="B1353" s="22" t="s">
        <v>107</v>
      </c>
      <c r="C1353" s="22"/>
      <c r="D1353" s="3" t="s">
        <v>5</v>
      </c>
      <c r="E1353" s="3" t="s">
        <v>906</v>
      </c>
      <c r="F1353" s="22" t="s">
        <v>31</v>
      </c>
      <c r="G1353" s="22"/>
      <c r="H1353" s="23">
        <v>26539342</v>
      </c>
      <c r="I1353" s="23"/>
      <c r="J1353" s="23">
        <v>26244050.600000001</v>
      </c>
      <c r="K1353" s="23"/>
      <c r="L1353" s="23">
        <v>295291.40000000002</v>
      </c>
      <c r="M1353" s="23"/>
      <c r="N1353" s="24">
        <v>98.887344682471792</v>
      </c>
      <c r="O1353" s="24"/>
      <c r="P1353" s="24"/>
    </row>
    <row r="1354" spans="1:16" ht="47.25" x14ac:dyDescent="0.25">
      <c r="A1354" s="2" t="s">
        <v>902</v>
      </c>
      <c r="B1354" s="22" t="s">
        <v>107</v>
      </c>
      <c r="C1354" s="22"/>
      <c r="D1354" s="3" t="s">
        <v>5</v>
      </c>
      <c r="E1354" s="3" t="s">
        <v>903</v>
      </c>
      <c r="F1354" s="22"/>
      <c r="G1354" s="22"/>
      <c r="H1354" s="23">
        <v>242731008</v>
      </c>
      <c r="I1354" s="23"/>
      <c r="J1354" s="23">
        <v>242731008</v>
      </c>
      <c r="K1354" s="23"/>
      <c r="L1354" s="23"/>
      <c r="M1354" s="23"/>
      <c r="N1354" s="24">
        <v>100</v>
      </c>
      <c r="O1354" s="24"/>
      <c r="P1354" s="24"/>
    </row>
    <row r="1355" spans="1:16" ht="31.5" x14ac:dyDescent="0.25">
      <c r="A1355" s="2" t="s">
        <v>152</v>
      </c>
      <c r="B1355" s="22" t="s">
        <v>107</v>
      </c>
      <c r="C1355" s="22"/>
      <c r="D1355" s="3" t="s">
        <v>5</v>
      </c>
      <c r="E1355" s="3" t="s">
        <v>903</v>
      </c>
      <c r="F1355" s="22" t="s">
        <v>153</v>
      </c>
      <c r="G1355" s="22"/>
      <c r="H1355" s="23">
        <v>242731008</v>
      </c>
      <c r="I1355" s="23"/>
      <c r="J1355" s="23">
        <v>242731008</v>
      </c>
      <c r="K1355" s="23"/>
      <c r="L1355" s="23"/>
      <c r="M1355" s="23"/>
      <c r="N1355" s="24">
        <v>100</v>
      </c>
      <c r="O1355" s="24"/>
      <c r="P1355" s="24"/>
    </row>
    <row r="1356" spans="1:16" x14ac:dyDescent="0.25">
      <c r="A1356" s="2" t="s">
        <v>184</v>
      </c>
      <c r="B1356" s="22" t="s">
        <v>107</v>
      </c>
      <c r="C1356" s="22"/>
      <c r="D1356" s="3" t="s">
        <v>5</v>
      </c>
      <c r="E1356" s="3" t="s">
        <v>903</v>
      </c>
      <c r="F1356" s="22" t="s">
        <v>185</v>
      </c>
      <c r="G1356" s="22"/>
      <c r="H1356" s="23">
        <v>242731008</v>
      </c>
      <c r="I1356" s="23"/>
      <c r="J1356" s="23">
        <v>242731008</v>
      </c>
      <c r="K1356" s="23"/>
      <c r="L1356" s="23"/>
      <c r="M1356" s="23"/>
      <c r="N1356" s="24">
        <v>100</v>
      </c>
      <c r="O1356" s="24"/>
      <c r="P1356" s="24"/>
    </row>
    <row r="1357" spans="1:16" ht="47.25" x14ac:dyDescent="0.25">
      <c r="A1357" s="2" t="s">
        <v>907</v>
      </c>
      <c r="B1357" s="22" t="s">
        <v>107</v>
      </c>
      <c r="C1357" s="22"/>
      <c r="D1357" s="3" t="s">
        <v>5</v>
      </c>
      <c r="E1357" s="3" t="s">
        <v>908</v>
      </c>
      <c r="F1357" s="22"/>
      <c r="G1357" s="22"/>
      <c r="H1357" s="23">
        <v>14729009.619999999</v>
      </c>
      <c r="I1357" s="23"/>
      <c r="J1357" s="23">
        <v>14729009.619999999</v>
      </c>
      <c r="K1357" s="23"/>
      <c r="L1357" s="23"/>
      <c r="M1357" s="23"/>
      <c r="N1357" s="24">
        <v>100</v>
      </c>
      <c r="O1357" s="24"/>
      <c r="P1357" s="24"/>
    </row>
    <row r="1358" spans="1:16" ht="31.5" x14ac:dyDescent="0.25">
      <c r="A1358" s="2" t="s">
        <v>28</v>
      </c>
      <c r="B1358" s="22" t="s">
        <v>107</v>
      </c>
      <c r="C1358" s="22"/>
      <c r="D1358" s="3" t="s">
        <v>5</v>
      </c>
      <c r="E1358" s="3" t="s">
        <v>908</v>
      </c>
      <c r="F1358" s="22" t="s">
        <v>29</v>
      </c>
      <c r="G1358" s="22"/>
      <c r="H1358" s="23">
        <v>14729009.619999999</v>
      </c>
      <c r="I1358" s="23"/>
      <c r="J1358" s="23">
        <v>14729009.619999999</v>
      </c>
      <c r="K1358" s="23"/>
      <c r="L1358" s="23"/>
      <c r="M1358" s="23"/>
      <c r="N1358" s="24">
        <v>100</v>
      </c>
      <c r="O1358" s="24"/>
      <c r="P1358" s="24"/>
    </row>
    <row r="1359" spans="1:16" ht="31.5" x14ac:dyDescent="0.25">
      <c r="A1359" s="2" t="s">
        <v>30</v>
      </c>
      <c r="B1359" s="22" t="s">
        <v>107</v>
      </c>
      <c r="C1359" s="22"/>
      <c r="D1359" s="3" t="s">
        <v>5</v>
      </c>
      <c r="E1359" s="3" t="s">
        <v>908</v>
      </c>
      <c r="F1359" s="22" t="s">
        <v>31</v>
      </c>
      <c r="G1359" s="22"/>
      <c r="H1359" s="23">
        <v>14729009.619999999</v>
      </c>
      <c r="I1359" s="23"/>
      <c r="J1359" s="23">
        <v>14729009.619999999</v>
      </c>
      <c r="K1359" s="23"/>
      <c r="L1359" s="23"/>
      <c r="M1359" s="23"/>
      <c r="N1359" s="24">
        <v>100</v>
      </c>
      <c r="O1359" s="24"/>
      <c r="P1359" s="24"/>
    </row>
    <row r="1360" spans="1:16" x14ac:dyDescent="0.25">
      <c r="A1360" s="2" t="s">
        <v>18</v>
      </c>
      <c r="B1360" s="22" t="s">
        <v>107</v>
      </c>
      <c r="C1360" s="22"/>
      <c r="D1360" s="3" t="s">
        <v>5</v>
      </c>
      <c r="E1360" s="3" t="s">
        <v>19</v>
      </c>
      <c r="F1360" s="22"/>
      <c r="G1360" s="22"/>
      <c r="H1360" s="23">
        <v>2145494.62</v>
      </c>
      <c r="I1360" s="23"/>
      <c r="J1360" s="23">
        <v>2145494.62</v>
      </c>
      <c r="K1360" s="23"/>
      <c r="L1360" s="23"/>
      <c r="M1360" s="23"/>
      <c r="N1360" s="24">
        <v>100</v>
      </c>
      <c r="O1360" s="24"/>
      <c r="P1360" s="24"/>
    </row>
    <row r="1361" spans="1:16" x14ac:dyDescent="0.25">
      <c r="A1361" s="2" t="s">
        <v>36</v>
      </c>
      <c r="B1361" s="22" t="s">
        <v>107</v>
      </c>
      <c r="C1361" s="22"/>
      <c r="D1361" s="3" t="s">
        <v>5</v>
      </c>
      <c r="E1361" s="3" t="s">
        <v>37</v>
      </c>
      <c r="F1361" s="22"/>
      <c r="G1361" s="22"/>
      <c r="H1361" s="23">
        <v>2145494.62</v>
      </c>
      <c r="I1361" s="23"/>
      <c r="J1361" s="23">
        <v>2145494.62</v>
      </c>
      <c r="K1361" s="23"/>
      <c r="L1361" s="23"/>
      <c r="M1361" s="23"/>
      <c r="N1361" s="24">
        <v>100</v>
      </c>
      <c r="O1361" s="24"/>
      <c r="P1361" s="24"/>
    </row>
    <row r="1362" spans="1:16" ht="31.5" x14ac:dyDescent="0.25">
      <c r="A1362" s="2" t="s">
        <v>152</v>
      </c>
      <c r="B1362" s="22" t="s">
        <v>107</v>
      </c>
      <c r="C1362" s="22"/>
      <c r="D1362" s="3" t="s">
        <v>5</v>
      </c>
      <c r="E1362" s="3" t="s">
        <v>37</v>
      </c>
      <c r="F1362" s="22" t="s">
        <v>153</v>
      </c>
      <c r="G1362" s="22"/>
      <c r="H1362" s="23">
        <v>2145494.62</v>
      </c>
      <c r="I1362" s="23"/>
      <c r="J1362" s="23">
        <v>2145494.62</v>
      </c>
      <c r="K1362" s="23"/>
      <c r="L1362" s="23"/>
      <c r="M1362" s="23"/>
      <c r="N1362" s="24">
        <v>100</v>
      </c>
      <c r="O1362" s="24"/>
      <c r="P1362" s="24"/>
    </row>
    <row r="1363" spans="1:16" x14ac:dyDescent="0.25">
      <c r="A1363" s="2" t="s">
        <v>184</v>
      </c>
      <c r="B1363" s="22" t="s">
        <v>107</v>
      </c>
      <c r="C1363" s="22"/>
      <c r="D1363" s="3" t="s">
        <v>5</v>
      </c>
      <c r="E1363" s="3" t="s">
        <v>37</v>
      </c>
      <c r="F1363" s="22" t="s">
        <v>185</v>
      </c>
      <c r="G1363" s="22"/>
      <c r="H1363" s="23">
        <v>2145494.62</v>
      </c>
      <c r="I1363" s="23"/>
      <c r="J1363" s="23">
        <v>2145494.62</v>
      </c>
      <c r="K1363" s="23"/>
      <c r="L1363" s="23"/>
      <c r="M1363" s="23"/>
      <c r="N1363" s="24">
        <v>100</v>
      </c>
      <c r="O1363" s="24"/>
      <c r="P1363" s="24"/>
    </row>
    <row r="1364" spans="1:16" x14ac:dyDescent="0.25">
      <c r="A1364" s="2" t="s">
        <v>909</v>
      </c>
      <c r="B1364" s="22" t="s">
        <v>107</v>
      </c>
      <c r="C1364" s="22"/>
      <c r="D1364" s="3" t="s">
        <v>23</v>
      </c>
      <c r="E1364" s="3"/>
      <c r="F1364" s="22"/>
      <c r="G1364" s="22"/>
      <c r="H1364" s="23">
        <v>460463957.81999999</v>
      </c>
      <c r="I1364" s="23"/>
      <c r="J1364" s="23">
        <v>460331587.42000002</v>
      </c>
      <c r="K1364" s="23"/>
      <c r="L1364" s="23">
        <v>132370.4</v>
      </c>
      <c r="M1364" s="23"/>
      <c r="N1364" s="24">
        <v>99.971252820605841</v>
      </c>
      <c r="O1364" s="24"/>
      <c r="P1364" s="24"/>
    </row>
    <row r="1365" spans="1:16" x14ac:dyDescent="0.25">
      <c r="A1365" s="2" t="s">
        <v>896</v>
      </c>
      <c r="B1365" s="22" t="s">
        <v>107</v>
      </c>
      <c r="C1365" s="22"/>
      <c r="D1365" s="3" t="s">
        <v>23</v>
      </c>
      <c r="E1365" s="3" t="s">
        <v>897</v>
      </c>
      <c r="F1365" s="22"/>
      <c r="G1365" s="22"/>
      <c r="H1365" s="23">
        <v>460463957.81999999</v>
      </c>
      <c r="I1365" s="23"/>
      <c r="J1365" s="23">
        <v>460331587.42000002</v>
      </c>
      <c r="K1365" s="23"/>
      <c r="L1365" s="23">
        <v>132370.4</v>
      </c>
      <c r="M1365" s="23"/>
      <c r="N1365" s="24">
        <v>99.971252820605841</v>
      </c>
      <c r="O1365" s="24"/>
      <c r="P1365" s="24"/>
    </row>
    <row r="1366" spans="1:16" x14ac:dyDescent="0.25">
      <c r="A1366" s="2" t="s">
        <v>910</v>
      </c>
      <c r="B1366" s="22" t="s">
        <v>107</v>
      </c>
      <c r="C1366" s="22"/>
      <c r="D1366" s="3" t="s">
        <v>23</v>
      </c>
      <c r="E1366" s="3" t="s">
        <v>911</v>
      </c>
      <c r="F1366" s="22"/>
      <c r="G1366" s="22"/>
      <c r="H1366" s="23">
        <v>460463957.81999999</v>
      </c>
      <c r="I1366" s="23"/>
      <c r="J1366" s="23">
        <v>460331587.42000002</v>
      </c>
      <c r="K1366" s="23"/>
      <c r="L1366" s="23">
        <v>132370.4</v>
      </c>
      <c r="M1366" s="23"/>
      <c r="N1366" s="24">
        <v>99.971252820605841</v>
      </c>
      <c r="O1366" s="24"/>
      <c r="P1366" s="24"/>
    </row>
    <row r="1367" spans="1:16" ht="31.5" x14ac:dyDescent="0.25">
      <c r="A1367" s="2" t="s">
        <v>912</v>
      </c>
      <c r="B1367" s="22" t="s">
        <v>107</v>
      </c>
      <c r="C1367" s="22"/>
      <c r="D1367" s="3" t="s">
        <v>23</v>
      </c>
      <c r="E1367" s="3" t="s">
        <v>913</v>
      </c>
      <c r="F1367" s="22"/>
      <c r="G1367" s="22"/>
      <c r="H1367" s="23">
        <v>460463957.81999999</v>
      </c>
      <c r="I1367" s="23"/>
      <c r="J1367" s="23">
        <v>460331587.42000002</v>
      </c>
      <c r="K1367" s="23"/>
      <c r="L1367" s="23">
        <v>132370.4</v>
      </c>
      <c r="M1367" s="23"/>
      <c r="N1367" s="24">
        <v>99.971252820605841</v>
      </c>
      <c r="O1367" s="24"/>
      <c r="P1367" s="24"/>
    </row>
    <row r="1368" spans="1:16" ht="47.25" x14ac:dyDescent="0.25">
      <c r="A1368" s="2" t="s">
        <v>914</v>
      </c>
      <c r="B1368" s="22" t="s">
        <v>107</v>
      </c>
      <c r="C1368" s="22"/>
      <c r="D1368" s="3" t="s">
        <v>23</v>
      </c>
      <c r="E1368" s="3" t="s">
        <v>915</v>
      </c>
      <c r="F1368" s="22"/>
      <c r="G1368" s="22"/>
      <c r="H1368" s="23">
        <v>460463957.81999999</v>
      </c>
      <c r="I1368" s="23"/>
      <c r="J1368" s="23">
        <v>460331587.42000002</v>
      </c>
      <c r="K1368" s="23"/>
      <c r="L1368" s="23">
        <v>132370.4</v>
      </c>
      <c r="M1368" s="23"/>
      <c r="N1368" s="24">
        <v>99.971252820605841</v>
      </c>
      <c r="O1368" s="24"/>
      <c r="P1368" s="24"/>
    </row>
    <row r="1369" spans="1:16" ht="31.5" x14ac:dyDescent="0.25">
      <c r="A1369" s="2" t="s">
        <v>28</v>
      </c>
      <c r="B1369" s="22" t="s">
        <v>107</v>
      </c>
      <c r="C1369" s="22"/>
      <c r="D1369" s="3" t="s">
        <v>23</v>
      </c>
      <c r="E1369" s="3" t="s">
        <v>915</v>
      </c>
      <c r="F1369" s="22" t="s">
        <v>29</v>
      </c>
      <c r="G1369" s="22"/>
      <c r="H1369" s="23">
        <v>877384.82</v>
      </c>
      <c r="I1369" s="23"/>
      <c r="J1369" s="23">
        <v>877384.82</v>
      </c>
      <c r="K1369" s="23"/>
      <c r="L1369" s="23"/>
      <c r="M1369" s="23"/>
      <c r="N1369" s="24">
        <v>100</v>
      </c>
      <c r="O1369" s="24"/>
      <c r="P1369" s="24"/>
    </row>
    <row r="1370" spans="1:16" ht="31.5" x14ac:dyDescent="0.25">
      <c r="A1370" s="2" t="s">
        <v>30</v>
      </c>
      <c r="B1370" s="22" t="s">
        <v>107</v>
      </c>
      <c r="C1370" s="22"/>
      <c r="D1370" s="3" t="s">
        <v>23</v>
      </c>
      <c r="E1370" s="3" t="s">
        <v>915</v>
      </c>
      <c r="F1370" s="22" t="s">
        <v>31</v>
      </c>
      <c r="G1370" s="22"/>
      <c r="H1370" s="23">
        <v>877384.82</v>
      </c>
      <c r="I1370" s="23"/>
      <c r="J1370" s="23">
        <v>877384.82</v>
      </c>
      <c r="K1370" s="23"/>
      <c r="L1370" s="23"/>
      <c r="M1370" s="23"/>
      <c r="N1370" s="24">
        <v>100</v>
      </c>
      <c r="O1370" s="24"/>
      <c r="P1370" s="24"/>
    </row>
    <row r="1371" spans="1:16" ht="31.5" x14ac:dyDescent="0.25">
      <c r="A1371" s="2" t="s">
        <v>152</v>
      </c>
      <c r="B1371" s="22" t="s">
        <v>107</v>
      </c>
      <c r="C1371" s="22"/>
      <c r="D1371" s="3" t="s">
        <v>23</v>
      </c>
      <c r="E1371" s="3" t="s">
        <v>915</v>
      </c>
      <c r="F1371" s="22" t="s">
        <v>153</v>
      </c>
      <c r="G1371" s="22"/>
      <c r="H1371" s="23">
        <v>459586573</v>
      </c>
      <c r="I1371" s="23"/>
      <c r="J1371" s="23">
        <v>459454202.60000002</v>
      </c>
      <c r="K1371" s="23"/>
      <c r="L1371" s="23">
        <v>132370.4</v>
      </c>
      <c r="M1371" s="23"/>
      <c r="N1371" s="24">
        <v>99.971197940110414</v>
      </c>
      <c r="O1371" s="24"/>
      <c r="P1371" s="24"/>
    </row>
    <row r="1372" spans="1:16" x14ac:dyDescent="0.25">
      <c r="A1372" s="2" t="s">
        <v>302</v>
      </c>
      <c r="B1372" s="22" t="s">
        <v>107</v>
      </c>
      <c r="C1372" s="22"/>
      <c r="D1372" s="3" t="s">
        <v>23</v>
      </c>
      <c r="E1372" s="3" t="s">
        <v>915</v>
      </c>
      <c r="F1372" s="22" t="s">
        <v>303</v>
      </c>
      <c r="G1372" s="22"/>
      <c r="H1372" s="23">
        <v>437805233</v>
      </c>
      <c r="I1372" s="23"/>
      <c r="J1372" s="23">
        <v>437672862.60000002</v>
      </c>
      <c r="K1372" s="23"/>
      <c r="L1372" s="23">
        <v>132370.4</v>
      </c>
      <c r="M1372" s="23"/>
      <c r="N1372" s="24">
        <v>99.969765002786076</v>
      </c>
      <c r="O1372" s="24"/>
      <c r="P1372" s="24"/>
    </row>
    <row r="1373" spans="1:16" x14ac:dyDescent="0.25">
      <c r="A1373" s="2" t="s">
        <v>184</v>
      </c>
      <c r="B1373" s="22" t="s">
        <v>107</v>
      </c>
      <c r="C1373" s="22"/>
      <c r="D1373" s="3" t="s">
        <v>23</v>
      </c>
      <c r="E1373" s="3" t="s">
        <v>915</v>
      </c>
      <c r="F1373" s="22" t="s">
        <v>185</v>
      </c>
      <c r="G1373" s="22"/>
      <c r="H1373" s="23">
        <v>21781340</v>
      </c>
      <c r="I1373" s="23"/>
      <c r="J1373" s="23">
        <v>21781340</v>
      </c>
      <c r="K1373" s="23"/>
      <c r="L1373" s="23"/>
      <c r="M1373" s="23"/>
      <c r="N1373" s="24">
        <v>100</v>
      </c>
      <c r="O1373" s="24"/>
      <c r="P1373" s="24"/>
    </row>
    <row r="1374" spans="1:16" ht="31.5" x14ac:dyDescent="0.25">
      <c r="A1374" s="2" t="s">
        <v>916</v>
      </c>
      <c r="B1374" s="22" t="s">
        <v>107</v>
      </c>
      <c r="C1374" s="22"/>
      <c r="D1374" s="3" t="s">
        <v>278</v>
      </c>
      <c r="E1374" s="3"/>
      <c r="F1374" s="22"/>
      <c r="G1374" s="22"/>
      <c r="H1374" s="23">
        <v>29267929.879999999</v>
      </c>
      <c r="I1374" s="23"/>
      <c r="J1374" s="23">
        <v>29249473.66</v>
      </c>
      <c r="K1374" s="23"/>
      <c r="L1374" s="23">
        <v>18456.22</v>
      </c>
      <c r="M1374" s="23"/>
      <c r="N1374" s="24">
        <v>99.936940466662065</v>
      </c>
      <c r="O1374" s="24"/>
      <c r="P1374" s="24"/>
    </row>
    <row r="1375" spans="1:16" x14ac:dyDescent="0.25">
      <c r="A1375" s="2" t="s">
        <v>896</v>
      </c>
      <c r="B1375" s="22" t="s">
        <v>107</v>
      </c>
      <c r="C1375" s="22"/>
      <c r="D1375" s="3" t="s">
        <v>278</v>
      </c>
      <c r="E1375" s="3" t="s">
        <v>897</v>
      </c>
      <c r="F1375" s="22"/>
      <c r="G1375" s="22"/>
      <c r="H1375" s="23">
        <v>29142929.879999999</v>
      </c>
      <c r="I1375" s="23"/>
      <c r="J1375" s="23">
        <v>29124473.66</v>
      </c>
      <c r="K1375" s="23"/>
      <c r="L1375" s="23">
        <v>18456.22</v>
      </c>
      <c r="M1375" s="23"/>
      <c r="N1375" s="24">
        <v>99.936669991397594</v>
      </c>
      <c r="O1375" s="24"/>
      <c r="P1375" s="24"/>
    </row>
    <row r="1376" spans="1:16" x14ac:dyDescent="0.25">
      <c r="A1376" s="2" t="s">
        <v>8</v>
      </c>
      <c r="B1376" s="22" t="s">
        <v>107</v>
      </c>
      <c r="C1376" s="22"/>
      <c r="D1376" s="3" t="s">
        <v>278</v>
      </c>
      <c r="E1376" s="3" t="s">
        <v>917</v>
      </c>
      <c r="F1376" s="22"/>
      <c r="G1376" s="22"/>
      <c r="H1376" s="23">
        <v>29142929.879999999</v>
      </c>
      <c r="I1376" s="23"/>
      <c r="J1376" s="23">
        <v>29124473.66</v>
      </c>
      <c r="K1376" s="23"/>
      <c r="L1376" s="23">
        <v>18456.22</v>
      </c>
      <c r="M1376" s="23"/>
      <c r="N1376" s="24">
        <v>99.936669991397594</v>
      </c>
      <c r="O1376" s="24"/>
      <c r="P1376" s="24"/>
    </row>
    <row r="1377" spans="1:16" ht="47.25" x14ac:dyDescent="0.25">
      <c r="A1377" s="2" t="s">
        <v>10</v>
      </c>
      <c r="B1377" s="22" t="s">
        <v>107</v>
      </c>
      <c r="C1377" s="22"/>
      <c r="D1377" s="3" t="s">
        <v>278</v>
      </c>
      <c r="E1377" s="3" t="s">
        <v>918</v>
      </c>
      <c r="F1377" s="22"/>
      <c r="G1377" s="22"/>
      <c r="H1377" s="23">
        <v>29142929.879999999</v>
      </c>
      <c r="I1377" s="23"/>
      <c r="J1377" s="23">
        <v>29124473.66</v>
      </c>
      <c r="K1377" s="23"/>
      <c r="L1377" s="23">
        <v>18456.22</v>
      </c>
      <c r="M1377" s="23"/>
      <c r="N1377" s="24">
        <v>99.936669991397594</v>
      </c>
      <c r="O1377" s="24"/>
      <c r="P1377" s="24"/>
    </row>
    <row r="1378" spans="1:16" ht="31.5" x14ac:dyDescent="0.25">
      <c r="A1378" s="2" t="s">
        <v>68</v>
      </c>
      <c r="B1378" s="22" t="s">
        <v>107</v>
      </c>
      <c r="C1378" s="22"/>
      <c r="D1378" s="3" t="s">
        <v>278</v>
      </c>
      <c r="E1378" s="3" t="s">
        <v>919</v>
      </c>
      <c r="F1378" s="22"/>
      <c r="G1378" s="22"/>
      <c r="H1378" s="23">
        <v>29142929.879999999</v>
      </c>
      <c r="I1378" s="23"/>
      <c r="J1378" s="23">
        <v>29124473.66</v>
      </c>
      <c r="K1378" s="23"/>
      <c r="L1378" s="23">
        <v>18456.22</v>
      </c>
      <c r="M1378" s="23"/>
      <c r="N1378" s="24">
        <v>99.936669991397594</v>
      </c>
      <c r="O1378" s="24"/>
      <c r="P1378" s="24"/>
    </row>
    <row r="1379" spans="1:16" ht="78.75" x14ac:dyDescent="0.25">
      <c r="A1379" s="2" t="s">
        <v>14</v>
      </c>
      <c r="B1379" s="22" t="s">
        <v>107</v>
      </c>
      <c r="C1379" s="22"/>
      <c r="D1379" s="3" t="s">
        <v>278</v>
      </c>
      <c r="E1379" s="3" t="s">
        <v>919</v>
      </c>
      <c r="F1379" s="22" t="s">
        <v>15</v>
      </c>
      <c r="G1379" s="22"/>
      <c r="H1379" s="23">
        <v>21375264</v>
      </c>
      <c r="I1379" s="23"/>
      <c r="J1379" s="23">
        <v>21365107.780000001</v>
      </c>
      <c r="K1379" s="23"/>
      <c r="L1379" s="23">
        <v>10156.219999999999</v>
      </c>
      <c r="M1379" s="23"/>
      <c r="N1379" s="24">
        <v>99.9524861073061</v>
      </c>
      <c r="O1379" s="24"/>
      <c r="P1379" s="24"/>
    </row>
    <row r="1380" spans="1:16" ht="31.5" x14ac:dyDescent="0.25">
      <c r="A1380" s="2" t="s">
        <v>16</v>
      </c>
      <c r="B1380" s="22" t="s">
        <v>107</v>
      </c>
      <c r="C1380" s="22"/>
      <c r="D1380" s="3" t="s">
        <v>278</v>
      </c>
      <c r="E1380" s="3" t="s">
        <v>919</v>
      </c>
      <c r="F1380" s="22" t="s">
        <v>17</v>
      </c>
      <c r="G1380" s="22"/>
      <c r="H1380" s="23">
        <v>21375264</v>
      </c>
      <c r="I1380" s="23"/>
      <c r="J1380" s="23">
        <v>21365107.780000001</v>
      </c>
      <c r="K1380" s="23"/>
      <c r="L1380" s="23">
        <v>10156.219999999999</v>
      </c>
      <c r="M1380" s="23"/>
      <c r="N1380" s="24">
        <v>99.9524861073061</v>
      </c>
      <c r="O1380" s="24"/>
      <c r="P1380" s="24"/>
    </row>
    <row r="1381" spans="1:16" ht="31.5" x14ac:dyDescent="0.25">
      <c r="A1381" s="2" t="s">
        <v>28</v>
      </c>
      <c r="B1381" s="22" t="s">
        <v>107</v>
      </c>
      <c r="C1381" s="22"/>
      <c r="D1381" s="3" t="s">
        <v>278</v>
      </c>
      <c r="E1381" s="3" t="s">
        <v>919</v>
      </c>
      <c r="F1381" s="22" t="s">
        <v>29</v>
      </c>
      <c r="G1381" s="22"/>
      <c r="H1381" s="23">
        <v>7767665.8799999999</v>
      </c>
      <c r="I1381" s="23"/>
      <c r="J1381" s="23">
        <v>7759365.8799999999</v>
      </c>
      <c r="K1381" s="23"/>
      <c r="L1381" s="23">
        <v>8300</v>
      </c>
      <c r="M1381" s="23"/>
      <c r="N1381" s="24">
        <v>99.89314679431088</v>
      </c>
      <c r="O1381" s="24"/>
      <c r="P1381" s="24"/>
    </row>
    <row r="1382" spans="1:16" ht="31.5" x14ac:dyDescent="0.25">
      <c r="A1382" s="2" t="s">
        <v>30</v>
      </c>
      <c r="B1382" s="22" t="s">
        <v>107</v>
      </c>
      <c r="C1382" s="22"/>
      <c r="D1382" s="3" t="s">
        <v>278</v>
      </c>
      <c r="E1382" s="3" t="s">
        <v>919</v>
      </c>
      <c r="F1382" s="22" t="s">
        <v>31</v>
      </c>
      <c r="G1382" s="22"/>
      <c r="H1382" s="23">
        <v>7767665.8799999999</v>
      </c>
      <c r="I1382" s="23"/>
      <c r="J1382" s="23">
        <v>7759365.8799999999</v>
      </c>
      <c r="K1382" s="23"/>
      <c r="L1382" s="23">
        <v>8300</v>
      </c>
      <c r="M1382" s="23"/>
      <c r="N1382" s="24">
        <v>99.89314679431088</v>
      </c>
      <c r="O1382" s="24"/>
      <c r="P1382" s="24"/>
    </row>
    <row r="1383" spans="1:16" x14ac:dyDescent="0.25">
      <c r="A1383" s="2" t="s">
        <v>18</v>
      </c>
      <c r="B1383" s="22" t="s">
        <v>107</v>
      </c>
      <c r="C1383" s="22"/>
      <c r="D1383" s="3" t="s">
        <v>278</v>
      </c>
      <c r="E1383" s="3" t="s">
        <v>19</v>
      </c>
      <c r="F1383" s="22"/>
      <c r="G1383" s="22"/>
      <c r="H1383" s="23">
        <v>125000</v>
      </c>
      <c r="I1383" s="23"/>
      <c r="J1383" s="23">
        <v>125000</v>
      </c>
      <c r="K1383" s="23"/>
      <c r="L1383" s="23"/>
      <c r="M1383" s="23"/>
      <c r="N1383" s="24">
        <v>100</v>
      </c>
      <c r="O1383" s="24"/>
      <c r="P1383" s="24"/>
    </row>
    <row r="1384" spans="1:16" ht="63" x14ac:dyDescent="0.25">
      <c r="A1384" s="2" t="s">
        <v>20</v>
      </c>
      <c r="B1384" s="22" t="s">
        <v>107</v>
      </c>
      <c r="C1384" s="22"/>
      <c r="D1384" s="3" t="s">
        <v>278</v>
      </c>
      <c r="E1384" s="3" t="s">
        <v>21</v>
      </c>
      <c r="F1384" s="22"/>
      <c r="G1384" s="22"/>
      <c r="H1384" s="23">
        <v>125000</v>
      </c>
      <c r="I1384" s="23"/>
      <c r="J1384" s="23">
        <v>125000</v>
      </c>
      <c r="K1384" s="23"/>
      <c r="L1384" s="23"/>
      <c r="M1384" s="23"/>
      <c r="N1384" s="24">
        <v>100</v>
      </c>
      <c r="O1384" s="24"/>
      <c r="P1384" s="24"/>
    </row>
    <row r="1385" spans="1:16" ht="78.75" x14ac:dyDescent="0.25">
      <c r="A1385" s="2" t="s">
        <v>14</v>
      </c>
      <c r="B1385" s="22" t="s">
        <v>107</v>
      </c>
      <c r="C1385" s="22"/>
      <c r="D1385" s="3" t="s">
        <v>278</v>
      </c>
      <c r="E1385" s="3" t="s">
        <v>21</v>
      </c>
      <c r="F1385" s="22" t="s">
        <v>15</v>
      </c>
      <c r="G1385" s="22"/>
      <c r="H1385" s="23">
        <v>125000</v>
      </c>
      <c r="I1385" s="23"/>
      <c r="J1385" s="23">
        <v>125000</v>
      </c>
      <c r="K1385" s="23"/>
      <c r="L1385" s="23"/>
      <c r="M1385" s="23"/>
      <c r="N1385" s="24">
        <v>100</v>
      </c>
      <c r="O1385" s="24"/>
      <c r="P1385" s="24"/>
    </row>
    <row r="1386" spans="1:16" ht="31.5" x14ac:dyDescent="0.25">
      <c r="A1386" s="2" t="s">
        <v>16</v>
      </c>
      <c r="B1386" s="22" t="s">
        <v>107</v>
      </c>
      <c r="C1386" s="22"/>
      <c r="D1386" s="3" t="s">
        <v>278</v>
      </c>
      <c r="E1386" s="3" t="s">
        <v>21</v>
      </c>
      <c r="F1386" s="22" t="s">
        <v>17</v>
      </c>
      <c r="G1386" s="22"/>
      <c r="H1386" s="23">
        <v>125000</v>
      </c>
      <c r="I1386" s="23"/>
      <c r="J1386" s="23">
        <v>125000</v>
      </c>
      <c r="K1386" s="23"/>
      <c r="L1386" s="23"/>
      <c r="M1386" s="23"/>
      <c r="N1386" s="24">
        <v>100</v>
      </c>
      <c r="O1386" s="24"/>
      <c r="P1386" s="24"/>
    </row>
    <row r="1387" spans="1:16" s="9" customFormat="1" ht="33.75" customHeight="1" x14ac:dyDescent="0.25">
      <c r="A1387" s="10" t="s">
        <v>920</v>
      </c>
      <c r="B1387" s="30" t="s">
        <v>387</v>
      </c>
      <c r="C1387" s="30"/>
      <c r="D1387" s="11"/>
      <c r="E1387" s="11"/>
      <c r="F1387" s="30"/>
      <c r="G1387" s="30"/>
      <c r="H1387" s="31">
        <v>54150000</v>
      </c>
      <c r="I1387" s="31"/>
      <c r="J1387" s="31">
        <v>54150000</v>
      </c>
      <c r="K1387" s="31"/>
      <c r="L1387" s="31"/>
      <c r="M1387" s="31"/>
      <c r="N1387" s="32">
        <v>100</v>
      </c>
      <c r="O1387" s="32"/>
      <c r="P1387" s="32"/>
    </row>
    <row r="1388" spans="1:16" x14ac:dyDescent="0.25">
      <c r="A1388" s="2" t="s">
        <v>921</v>
      </c>
      <c r="B1388" s="22" t="s">
        <v>387</v>
      </c>
      <c r="C1388" s="22"/>
      <c r="D1388" s="3" t="s">
        <v>5</v>
      </c>
      <c r="E1388" s="3"/>
      <c r="F1388" s="22"/>
      <c r="G1388" s="22"/>
      <c r="H1388" s="23">
        <v>54150000</v>
      </c>
      <c r="I1388" s="23"/>
      <c r="J1388" s="23">
        <v>54150000</v>
      </c>
      <c r="K1388" s="23"/>
      <c r="L1388" s="23"/>
      <c r="M1388" s="23"/>
      <c r="N1388" s="24">
        <v>100</v>
      </c>
      <c r="O1388" s="24"/>
      <c r="P1388" s="24"/>
    </row>
    <row r="1389" spans="1:16" ht="63" x14ac:dyDescent="0.25">
      <c r="A1389" s="2" t="s">
        <v>74</v>
      </c>
      <c r="B1389" s="22" t="s">
        <v>387</v>
      </c>
      <c r="C1389" s="22"/>
      <c r="D1389" s="3" t="s">
        <v>5</v>
      </c>
      <c r="E1389" s="3" t="s">
        <v>75</v>
      </c>
      <c r="F1389" s="22"/>
      <c r="G1389" s="22"/>
      <c r="H1389" s="23">
        <v>54150000</v>
      </c>
      <c r="I1389" s="23"/>
      <c r="J1389" s="23">
        <v>54150000</v>
      </c>
      <c r="K1389" s="23"/>
      <c r="L1389" s="23"/>
      <c r="M1389" s="23"/>
      <c r="N1389" s="24">
        <v>100</v>
      </c>
      <c r="O1389" s="24"/>
      <c r="P1389" s="24"/>
    </row>
    <row r="1390" spans="1:16" ht="63" x14ac:dyDescent="0.25">
      <c r="A1390" s="2" t="s">
        <v>76</v>
      </c>
      <c r="B1390" s="22" t="s">
        <v>387</v>
      </c>
      <c r="C1390" s="22"/>
      <c r="D1390" s="3" t="s">
        <v>5</v>
      </c>
      <c r="E1390" s="3" t="s">
        <v>77</v>
      </c>
      <c r="F1390" s="22"/>
      <c r="G1390" s="22"/>
      <c r="H1390" s="23">
        <v>54150000</v>
      </c>
      <c r="I1390" s="23"/>
      <c r="J1390" s="23">
        <v>54150000</v>
      </c>
      <c r="K1390" s="23"/>
      <c r="L1390" s="23"/>
      <c r="M1390" s="23"/>
      <c r="N1390" s="24">
        <v>100</v>
      </c>
      <c r="O1390" s="24"/>
      <c r="P1390" s="24"/>
    </row>
    <row r="1391" spans="1:16" ht="47.25" x14ac:dyDescent="0.25">
      <c r="A1391" s="2" t="s">
        <v>78</v>
      </c>
      <c r="B1391" s="22" t="s">
        <v>387</v>
      </c>
      <c r="C1391" s="22"/>
      <c r="D1391" s="3" t="s">
        <v>5</v>
      </c>
      <c r="E1391" s="3" t="s">
        <v>79</v>
      </c>
      <c r="F1391" s="22"/>
      <c r="G1391" s="22"/>
      <c r="H1391" s="23">
        <v>54150000</v>
      </c>
      <c r="I1391" s="23"/>
      <c r="J1391" s="23">
        <v>54150000</v>
      </c>
      <c r="K1391" s="23"/>
      <c r="L1391" s="23"/>
      <c r="M1391" s="23"/>
      <c r="N1391" s="24">
        <v>100</v>
      </c>
      <c r="O1391" s="24"/>
      <c r="P1391" s="24"/>
    </row>
    <row r="1392" spans="1:16" ht="173.25" x14ac:dyDescent="0.25">
      <c r="A1392" s="2" t="s">
        <v>80</v>
      </c>
      <c r="B1392" s="22" t="s">
        <v>387</v>
      </c>
      <c r="C1392" s="22"/>
      <c r="D1392" s="3" t="s">
        <v>5</v>
      </c>
      <c r="E1392" s="3" t="s">
        <v>81</v>
      </c>
      <c r="F1392" s="22"/>
      <c r="G1392" s="22"/>
      <c r="H1392" s="23">
        <v>54150000</v>
      </c>
      <c r="I1392" s="23"/>
      <c r="J1392" s="23">
        <v>54150000</v>
      </c>
      <c r="K1392" s="23"/>
      <c r="L1392" s="23"/>
      <c r="M1392" s="23"/>
      <c r="N1392" s="24">
        <v>100</v>
      </c>
      <c r="O1392" s="24"/>
      <c r="P1392" s="24"/>
    </row>
    <row r="1393" spans="1:16" ht="31.5" x14ac:dyDescent="0.25">
      <c r="A1393" s="2" t="s">
        <v>152</v>
      </c>
      <c r="B1393" s="22" t="s">
        <v>387</v>
      </c>
      <c r="C1393" s="22"/>
      <c r="D1393" s="3" t="s">
        <v>5</v>
      </c>
      <c r="E1393" s="3" t="s">
        <v>81</v>
      </c>
      <c r="F1393" s="22" t="s">
        <v>153</v>
      </c>
      <c r="G1393" s="22"/>
      <c r="H1393" s="23">
        <v>54150000</v>
      </c>
      <c r="I1393" s="23"/>
      <c r="J1393" s="23">
        <v>54150000</v>
      </c>
      <c r="K1393" s="23"/>
      <c r="L1393" s="23"/>
      <c r="M1393" s="23"/>
      <c r="N1393" s="24">
        <v>100</v>
      </c>
      <c r="O1393" s="24"/>
      <c r="P1393" s="24"/>
    </row>
    <row r="1394" spans="1:16" x14ac:dyDescent="0.25">
      <c r="A1394" s="2" t="s">
        <v>302</v>
      </c>
      <c r="B1394" s="22" t="s">
        <v>387</v>
      </c>
      <c r="C1394" s="22"/>
      <c r="D1394" s="3" t="s">
        <v>5</v>
      </c>
      <c r="E1394" s="3" t="s">
        <v>81</v>
      </c>
      <c r="F1394" s="22" t="s">
        <v>303</v>
      </c>
      <c r="G1394" s="22"/>
      <c r="H1394" s="23">
        <v>54150000</v>
      </c>
      <c r="I1394" s="23"/>
      <c r="J1394" s="23">
        <v>54150000</v>
      </c>
      <c r="K1394" s="23"/>
      <c r="L1394" s="23"/>
      <c r="M1394" s="23"/>
      <c r="N1394" s="24">
        <v>100</v>
      </c>
      <c r="O1394" s="24"/>
      <c r="P1394" s="24"/>
    </row>
    <row r="1395" spans="1:16" s="9" customFormat="1" ht="45.75" customHeight="1" x14ac:dyDescent="0.25">
      <c r="A1395" s="10" t="s">
        <v>922</v>
      </c>
      <c r="B1395" s="30" t="s">
        <v>113</v>
      </c>
      <c r="C1395" s="30"/>
      <c r="D1395" s="11"/>
      <c r="E1395" s="11"/>
      <c r="F1395" s="30"/>
      <c r="G1395" s="30"/>
      <c r="H1395" s="31">
        <v>60667000</v>
      </c>
      <c r="I1395" s="31"/>
      <c r="J1395" s="31">
        <v>60469455.619999997</v>
      </c>
      <c r="K1395" s="31"/>
      <c r="L1395" s="31">
        <v>197544.38</v>
      </c>
      <c r="M1395" s="31"/>
      <c r="N1395" s="32">
        <v>99.674379184729744</v>
      </c>
      <c r="O1395" s="32"/>
      <c r="P1395" s="32"/>
    </row>
    <row r="1396" spans="1:16" ht="31.5" x14ac:dyDescent="0.25">
      <c r="A1396" s="2" t="s">
        <v>923</v>
      </c>
      <c r="B1396" s="22" t="s">
        <v>113</v>
      </c>
      <c r="C1396" s="22"/>
      <c r="D1396" s="3" t="s">
        <v>3</v>
      </c>
      <c r="E1396" s="3"/>
      <c r="F1396" s="22"/>
      <c r="G1396" s="22"/>
      <c r="H1396" s="23">
        <v>60667000</v>
      </c>
      <c r="I1396" s="23"/>
      <c r="J1396" s="23">
        <v>60469455.619999997</v>
      </c>
      <c r="K1396" s="23"/>
      <c r="L1396" s="23">
        <v>197544.38</v>
      </c>
      <c r="M1396" s="23"/>
      <c r="N1396" s="24">
        <v>99.674379184729744</v>
      </c>
      <c r="O1396" s="24"/>
      <c r="P1396" s="24"/>
    </row>
    <row r="1397" spans="1:16" ht="31.5" x14ac:dyDescent="0.25">
      <c r="A1397" s="2" t="s">
        <v>6</v>
      </c>
      <c r="B1397" s="22" t="s">
        <v>113</v>
      </c>
      <c r="C1397" s="22"/>
      <c r="D1397" s="3" t="s">
        <v>3</v>
      </c>
      <c r="E1397" s="3" t="s">
        <v>7</v>
      </c>
      <c r="F1397" s="22"/>
      <c r="G1397" s="22"/>
      <c r="H1397" s="23">
        <v>60667000</v>
      </c>
      <c r="I1397" s="23"/>
      <c r="J1397" s="23">
        <v>60469455.619999997</v>
      </c>
      <c r="K1397" s="23"/>
      <c r="L1397" s="23">
        <v>197544.38</v>
      </c>
      <c r="M1397" s="23"/>
      <c r="N1397" s="24">
        <v>99.674379184729744</v>
      </c>
      <c r="O1397" s="24"/>
      <c r="P1397" s="24"/>
    </row>
    <row r="1398" spans="1:16" ht="31.5" x14ac:dyDescent="0.25">
      <c r="A1398" s="2" t="s">
        <v>924</v>
      </c>
      <c r="B1398" s="22" t="s">
        <v>113</v>
      </c>
      <c r="C1398" s="22"/>
      <c r="D1398" s="3" t="s">
        <v>3</v>
      </c>
      <c r="E1398" s="3" t="s">
        <v>925</v>
      </c>
      <c r="F1398" s="22"/>
      <c r="G1398" s="22"/>
      <c r="H1398" s="23">
        <v>60667000</v>
      </c>
      <c r="I1398" s="23"/>
      <c r="J1398" s="23">
        <v>60469455.619999997</v>
      </c>
      <c r="K1398" s="23"/>
      <c r="L1398" s="23">
        <v>197544.38</v>
      </c>
      <c r="M1398" s="23"/>
      <c r="N1398" s="24">
        <v>99.674379184729744</v>
      </c>
      <c r="O1398" s="24"/>
      <c r="P1398" s="24"/>
    </row>
    <row r="1399" spans="1:16" ht="31.5" x14ac:dyDescent="0.25">
      <c r="A1399" s="2" t="s">
        <v>926</v>
      </c>
      <c r="B1399" s="22" t="s">
        <v>113</v>
      </c>
      <c r="C1399" s="22"/>
      <c r="D1399" s="3" t="s">
        <v>3</v>
      </c>
      <c r="E1399" s="3" t="s">
        <v>927</v>
      </c>
      <c r="F1399" s="22"/>
      <c r="G1399" s="22"/>
      <c r="H1399" s="23">
        <v>60667000</v>
      </c>
      <c r="I1399" s="23"/>
      <c r="J1399" s="23">
        <v>60469455.619999997</v>
      </c>
      <c r="K1399" s="23"/>
      <c r="L1399" s="23">
        <v>197544.38</v>
      </c>
      <c r="M1399" s="23"/>
      <c r="N1399" s="24">
        <v>99.674379184729744</v>
      </c>
      <c r="O1399" s="24"/>
      <c r="P1399" s="24"/>
    </row>
    <row r="1400" spans="1:16" x14ac:dyDescent="0.25">
      <c r="A1400" s="2" t="s">
        <v>928</v>
      </c>
      <c r="B1400" s="22" t="s">
        <v>113</v>
      </c>
      <c r="C1400" s="22"/>
      <c r="D1400" s="3" t="s">
        <v>3</v>
      </c>
      <c r="E1400" s="3" t="s">
        <v>929</v>
      </c>
      <c r="F1400" s="22"/>
      <c r="G1400" s="22"/>
      <c r="H1400" s="23">
        <v>60667000</v>
      </c>
      <c r="I1400" s="23"/>
      <c r="J1400" s="23">
        <v>60469455.619999997</v>
      </c>
      <c r="K1400" s="23"/>
      <c r="L1400" s="23">
        <v>197544.38</v>
      </c>
      <c r="M1400" s="23"/>
      <c r="N1400" s="24">
        <v>99.674379184729744</v>
      </c>
      <c r="O1400" s="24"/>
      <c r="P1400" s="24"/>
    </row>
    <row r="1401" spans="1:16" ht="31.5" x14ac:dyDescent="0.25">
      <c r="A1401" s="2" t="s">
        <v>930</v>
      </c>
      <c r="B1401" s="22" t="s">
        <v>113</v>
      </c>
      <c r="C1401" s="22"/>
      <c r="D1401" s="3" t="s">
        <v>3</v>
      </c>
      <c r="E1401" s="3" t="s">
        <v>929</v>
      </c>
      <c r="F1401" s="22" t="s">
        <v>931</v>
      </c>
      <c r="G1401" s="22"/>
      <c r="H1401" s="23">
        <v>60667000</v>
      </c>
      <c r="I1401" s="23"/>
      <c r="J1401" s="23">
        <v>60469455.619999997</v>
      </c>
      <c r="K1401" s="23"/>
      <c r="L1401" s="23">
        <v>197544.38</v>
      </c>
      <c r="M1401" s="23"/>
      <c r="N1401" s="24">
        <v>99.674379184729744</v>
      </c>
      <c r="O1401" s="24"/>
      <c r="P1401" s="24"/>
    </row>
    <row r="1402" spans="1:16" ht="16.5" thickBot="1" x14ac:dyDescent="0.3">
      <c r="A1402" s="2" t="s">
        <v>928</v>
      </c>
      <c r="B1402" s="22" t="s">
        <v>113</v>
      </c>
      <c r="C1402" s="22"/>
      <c r="D1402" s="3" t="s">
        <v>3</v>
      </c>
      <c r="E1402" s="3" t="s">
        <v>929</v>
      </c>
      <c r="F1402" s="22" t="s">
        <v>932</v>
      </c>
      <c r="G1402" s="22"/>
      <c r="H1402" s="23">
        <v>60667000</v>
      </c>
      <c r="I1402" s="23"/>
      <c r="J1402" s="23">
        <v>60469455.619999997</v>
      </c>
      <c r="K1402" s="23"/>
      <c r="L1402" s="23">
        <v>197544.38</v>
      </c>
      <c r="M1402" s="23"/>
      <c r="N1402" s="24">
        <v>99.674379184729744</v>
      </c>
      <c r="O1402" s="24"/>
      <c r="P1402" s="24"/>
    </row>
    <row r="1403" spans="1:16" ht="29.25" customHeight="1" thickBot="1" x14ac:dyDescent="0.3">
      <c r="A1403" s="25" t="s">
        <v>933</v>
      </c>
      <c r="B1403" s="26"/>
      <c r="C1403" s="26"/>
      <c r="D1403" s="26"/>
      <c r="E1403" s="26"/>
      <c r="F1403" s="26"/>
      <c r="G1403" s="26"/>
      <c r="H1403" s="27">
        <v>29502642517.25</v>
      </c>
      <c r="I1403" s="27"/>
      <c r="J1403" s="28">
        <v>28008454873.34</v>
      </c>
      <c r="K1403" s="28"/>
      <c r="L1403" s="28">
        <v>1494187643.9100001</v>
      </c>
      <c r="M1403" s="28"/>
      <c r="N1403" s="29">
        <v>94.935410809264425</v>
      </c>
      <c r="O1403" s="29"/>
      <c r="P1403" s="29"/>
    </row>
    <row r="1406" spans="1:16" x14ac:dyDescent="0.25">
      <c r="A1406" s="12" t="s">
        <v>944</v>
      </c>
      <c r="B1406" s="13"/>
      <c r="C1406" s="13"/>
      <c r="D1406" s="13"/>
      <c r="E1406" s="13"/>
      <c r="F1406" s="14"/>
    </row>
    <row r="1407" spans="1:16" x14ac:dyDescent="0.25">
      <c r="A1407" s="12" t="s">
        <v>945</v>
      </c>
      <c r="B1407" s="13"/>
      <c r="C1407" s="13"/>
      <c r="D1407" s="13"/>
      <c r="E1407" s="13"/>
      <c r="F1407" s="14"/>
    </row>
    <row r="1408" spans="1:16" x14ac:dyDescent="0.25">
      <c r="A1408" s="12" t="s">
        <v>946</v>
      </c>
      <c r="B1408" s="13"/>
      <c r="C1408" s="13"/>
      <c r="D1408" s="13"/>
      <c r="E1408" s="13"/>
      <c r="F1408" s="14" t="s">
        <v>947</v>
      </c>
    </row>
  </sheetData>
  <mergeCells count="8381">
    <mergeCell ref="A7:P7"/>
    <mergeCell ref="B8:C8"/>
    <mergeCell ref="F8:G8"/>
    <mergeCell ref="H8:I8"/>
    <mergeCell ref="J8:K8"/>
    <mergeCell ref="L8:M8"/>
    <mergeCell ref="N8:P8"/>
    <mergeCell ref="B9:C9"/>
    <mergeCell ref="F9:G9"/>
    <mergeCell ref="H9:I9"/>
    <mergeCell ref="J9:K9"/>
    <mergeCell ref="L9:M9"/>
    <mergeCell ref="N9:P9"/>
    <mergeCell ref="B10:C10"/>
    <mergeCell ref="F10:G10"/>
    <mergeCell ref="H10:I10"/>
    <mergeCell ref="J10:K10"/>
    <mergeCell ref="L10:M10"/>
    <mergeCell ref="N10:P10"/>
    <mergeCell ref="B11:C11"/>
    <mergeCell ref="F11:G11"/>
    <mergeCell ref="H11:I11"/>
    <mergeCell ref="J11:K11"/>
    <mergeCell ref="L11:M11"/>
    <mergeCell ref="N11:P11"/>
    <mergeCell ref="B12:C12"/>
    <mergeCell ref="F12:G12"/>
    <mergeCell ref="H12:I12"/>
    <mergeCell ref="J12:K12"/>
    <mergeCell ref="L12:M12"/>
    <mergeCell ref="N12:P12"/>
    <mergeCell ref="B13:C13"/>
    <mergeCell ref="F13:G13"/>
    <mergeCell ref="H13:I13"/>
    <mergeCell ref="J13:K13"/>
    <mergeCell ref="L13:M13"/>
    <mergeCell ref="N13:P13"/>
    <mergeCell ref="B14:C14"/>
    <mergeCell ref="F14:G14"/>
    <mergeCell ref="H14:I14"/>
    <mergeCell ref="J14:K14"/>
    <mergeCell ref="L14:M14"/>
    <mergeCell ref="N14:P14"/>
    <mergeCell ref="B15:C15"/>
    <mergeCell ref="F15:G15"/>
    <mergeCell ref="H15:I15"/>
    <mergeCell ref="J15:K15"/>
    <mergeCell ref="L15:M15"/>
    <mergeCell ref="N15:P15"/>
    <mergeCell ref="B16:C16"/>
    <mergeCell ref="F16:G16"/>
    <mergeCell ref="H16:I16"/>
    <mergeCell ref="J16:K16"/>
    <mergeCell ref="L16:M16"/>
    <mergeCell ref="N16:P16"/>
    <mergeCell ref="B17:C17"/>
    <mergeCell ref="F17:G17"/>
    <mergeCell ref="H17:I17"/>
    <mergeCell ref="J17:K17"/>
    <mergeCell ref="L17:M17"/>
    <mergeCell ref="N17:P17"/>
    <mergeCell ref="B18:C18"/>
    <mergeCell ref="F18:G18"/>
    <mergeCell ref="H18:I18"/>
    <mergeCell ref="J18:K18"/>
    <mergeCell ref="L18:M18"/>
    <mergeCell ref="N18:P18"/>
    <mergeCell ref="B19:C19"/>
    <mergeCell ref="F19:G19"/>
    <mergeCell ref="H19:I19"/>
    <mergeCell ref="J19:K19"/>
    <mergeCell ref="L19:M19"/>
    <mergeCell ref="N19:P19"/>
    <mergeCell ref="B20:C20"/>
    <mergeCell ref="F20:G20"/>
    <mergeCell ref="H20:I20"/>
    <mergeCell ref="J20:K20"/>
    <mergeCell ref="L20:M20"/>
    <mergeCell ref="N20:P20"/>
    <mergeCell ref="B21:C21"/>
    <mergeCell ref="F21:G21"/>
    <mergeCell ref="H21:I21"/>
    <mergeCell ref="J21:K21"/>
    <mergeCell ref="L21:M21"/>
    <mergeCell ref="N21:P21"/>
    <mergeCell ref="B22:C22"/>
    <mergeCell ref="F22:G22"/>
    <mergeCell ref="H22:I22"/>
    <mergeCell ref="J22:K22"/>
    <mergeCell ref="L22:M22"/>
    <mergeCell ref="N22:P22"/>
    <mergeCell ref="B23:C23"/>
    <mergeCell ref="F23:G23"/>
    <mergeCell ref="H23:I23"/>
    <mergeCell ref="J23:K23"/>
    <mergeCell ref="L23:M23"/>
    <mergeCell ref="N23:P23"/>
    <mergeCell ref="B24:C24"/>
    <mergeCell ref="F24:G24"/>
    <mergeCell ref="H24:I24"/>
    <mergeCell ref="J24:K24"/>
    <mergeCell ref="L24:M24"/>
    <mergeCell ref="N24:P24"/>
    <mergeCell ref="B25:C25"/>
    <mergeCell ref="F25:G25"/>
    <mergeCell ref="H25:I25"/>
    <mergeCell ref="J25:K25"/>
    <mergeCell ref="L25:M25"/>
    <mergeCell ref="N25:P25"/>
    <mergeCell ref="B26:C26"/>
    <mergeCell ref="F26:G26"/>
    <mergeCell ref="H26:I26"/>
    <mergeCell ref="J26:K26"/>
    <mergeCell ref="L26:M26"/>
    <mergeCell ref="N26:P26"/>
    <mergeCell ref="B27:C27"/>
    <mergeCell ref="F27:G27"/>
    <mergeCell ref="H27:I27"/>
    <mergeCell ref="J27:K27"/>
    <mergeCell ref="L27:M27"/>
    <mergeCell ref="N27:P27"/>
    <mergeCell ref="B28:C28"/>
    <mergeCell ref="F28:G28"/>
    <mergeCell ref="H28:I28"/>
    <mergeCell ref="J28:K28"/>
    <mergeCell ref="L28:M28"/>
    <mergeCell ref="N28:P28"/>
    <mergeCell ref="B29:C29"/>
    <mergeCell ref="F29:G29"/>
    <mergeCell ref="H29:I29"/>
    <mergeCell ref="J29:K29"/>
    <mergeCell ref="L29:M29"/>
    <mergeCell ref="N29:P29"/>
    <mergeCell ref="B30:C30"/>
    <mergeCell ref="F30:G30"/>
    <mergeCell ref="H30:I30"/>
    <mergeCell ref="J30:K30"/>
    <mergeCell ref="L30:M30"/>
    <mergeCell ref="N30:P30"/>
    <mergeCell ref="B31:C31"/>
    <mergeCell ref="F31:G31"/>
    <mergeCell ref="H31:I31"/>
    <mergeCell ref="J31:K31"/>
    <mergeCell ref="L31:M31"/>
    <mergeCell ref="N31:P31"/>
    <mergeCell ref="B32:C32"/>
    <mergeCell ref="F32:G32"/>
    <mergeCell ref="H32:I32"/>
    <mergeCell ref="J32:K32"/>
    <mergeCell ref="L32:M32"/>
    <mergeCell ref="N32:P32"/>
    <mergeCell ref="B33:C33"/>
    <mergeCell ref="F33:G33"/>
    <mergeCell ref="H33:I33"/>
    <mergeCell ref="J33:K33"/>
    <mergeCell ref="L33:M33"/>
    <mergeCell ref="N33:P33"/>
    <mergeCell ref="B34:C34"/>
    <mergeCell ref="F34:G34"/>
    <mergeCell ref="H34:I34"/>
    <mergeCell ref="J34:K34"/>
    <mergeCell ref="L34:M34"/>
    <mergeCell ref="N34:P34"/>
    <mergeCell ref="B35:C35"/>
    <mergeCell ref="F35:G35"/>
    <mergeCell ref="H35:I35"/>
    <mergeCell ref="J35:K35"/>
    <mergeCell ref="L35:M35"/>
    <mergeCell ref="N35:P35"/>
    <mergeCell ref="B36:C36"/>
    <mergeCell ref="F36:G36"/>
    <mergeCell ref="H36:I36"/>
    <mergeCell ref="J36:K36"/>
    <mergeCell ref="L36:M36"/>
    <mergeCell ref="N36:P36"/>
    <mergeCell ref="B37:C37"/>
    <mergeCell ref="F37:G37"/>
    <mergeCell ref="H37:I37"/>
    <mergeCell ref="J37:K37"/>
    <mergeCell ref="L37:M37"/>
    <mergeCell ref="N37:P37"/>
    <mergeCell ref="B38:C38"/>
    <mergeCell ref="F38:G38"/>
    <mergeCell ref="H38:I38"/>
    <mergeCell ref="J38:K38"/>
    <mergeCell ref="L38:M38"/>
    <mergeCell ref="N38:P38"/>
    <mergeCell ref="B39:C39"/>
    <mergeCell ref="F39:G39"/>
    <mergeCell ref="H39:I39"/>
    <mergeCell ref="J39:K39"/>
    <mergeCell ref="L39:M39"/>
    <mergeCell ref="N39:P39"/>
    <mergeCell ref="B40:C40"/>
    <mergeCell ref="F40:G40"/>
    <mergeCell ref="H40:I40"/>
    <mergeCell ref="J40:K40"/>
    <mergeCell ref="L40:M40"/>
    <mergeCell ref="N40:P40"/>
    <mergeCell ref="B41:C41"/>
    <mergeCell ref="F41:G41"/>
    <mergeCell ref="H41:I41"/>
    <mergeCell ref="J41:K41"/>
    <mergeCell ref="L41:M41"/>
    <mergeCell ref="N41:P41"/>
    <mergeCell ref="B42:C42"/>
    <mergeCell ref="F42:G42"/>
    <mergeCell ref="H42:I42"/>
    <mergeCell ref="J42:K42"/>
    <mergeCell ref="L42:M42"/>
    <mergeCell ref="N42:P42"/>
    <mergeCell ref="B43:C43"/>
    <mergeCell ref="F43:G43"/>
    <mergeCell ref="H43:I43"/>
    <mergeCell ref="J43:K43"/>
    <mergeCell ref="L43:M43"/>
    <mergeCell ref="N43:P43"/>
    <mergeCell ref="B44:C44"/>
    <mergeCell ref="F44:G44"/>
    <mergeCell ref="H44:I44"/>
    <mergeCell ref="J44:K44"/>
    <mergeCell ref="L44:M44"/>
    <mergeCell ref="N44:P44"/>
    <mergeCell ref="B45:C45"/>
    <mergeCell ref="F45:G45"/>
    <mergeCell ref="H45:I45"/>
    <mergeCell ref="J45:K45"/>
    <mergeCell ref="L45:M45"/>
    <mergeCell ref="N45:P45"/>
    <mergeCell ref="B46:C46"/>
    <mergeCell ref="F46:G46"/>
    <mergeCell ref="H46:I46"/>
    <mergeCell ref="J46:K46"/>
    <mergeCell ref="L46:M46"/>
    <mergeCell ref="N46:P46"/>
    <mergeCell ref="B47:C47"/>
    <mergeCell ref="F47:G47"/>
    <mergeCell ref="H47:I47"/>
    <mergeCell ref="J47:K47"/>
    <mergeCell ref="L47:M47"/>
    <mergeCell ref="N47:P47"/>
    <mergeCell ref="B48:C48"/>
    <mergeCell ref="F48:G48"/>
    <mergeCell ref="H48:I48"/>
    <mergeCell ref="J48:K48"/>
    <mergeCell ref="L48:M48"/>
    <mergeCell ref="N48:P48"/>
    <mergeCell ref="B49:C49"/>
    <mergeCell ref="F49:G49"/>
    <mergeCell ref="H49:I49"/>
    <mergeCell ref="J49:K49"/>
    <mergeCell ref="L49:M49"/>
    <mergeCell ref="N49:P49"/>
    <mergeCell ref="B50:C50"/>
    <mergeCell ref="F50:G50"/>
    <mergeCell ref="H50:I50"/>
    <mergeCell ref="J50:K50"/>
    <mergeCell ref="L50:M50"/>
    <mergeCell ref="N50:P50"/>
    <mergeCell ref="B51:C51"/>
    <mergeCell ref="F51:G51"/>
    <mergeCell ref="H51:I51"/>
    <mergeCell ref="J51:K51"/>
    <mergeCell ref="L51:M51"/>
    <mergeCell ref="N51:P51"/>
    <mergeCell ref="B52:C52"/>
    <mergeCell ref="F52:G52"/>
    <mergeCell ref="H52:I52"/>
    <mergeCell ref="J52:K52"/>
    <mergeCell ref="L52:M52"/>
    <mergeCell ref="N52:P52"/>
    <mergeCell ref="B53:C53"/>
    <mergeCell ref="F53:G53"/>
    <mergeCell ref="H53:I53"/>
    <mergeCell ref="J53:K53"/>
    <mergeCell ref="L53:M53"/>
    <mergeCell ref="N53:P53"/>
    <mergeCell ref="B54:C54"/>
    <mergeCell ref="F54:G54"/>
    <mergeCell ref="H54:I54"/>
    <mergeCell ref="J54:K54"/>
    <mergeCell ref="L54:M54"/>
    <mergeCell ref="N54:P54"/>
    <mergeCell ref="B55:C55"/>
    <mergeCell ref="F55:G55"/>
    <mergeCell ref="H55:I55"/>
    <mergeCell ref="J55:K55"/>
    <mergeCell ref="L55:M55"/>
    <mergeCell ref="N55:P55"/>
    <mergeCell ref="B56:C56"/>
    <mergeCell ref="F56:G56"/>
    <mergeCell ref="H56:I56"/>
    <mergeCell ref="J56:K56"/>
    <mergeCell ref="L56:M56"/>
    <mergeCell ref="N56:P56"/>
    <mergeCell ref="B57:C57"/>
    <mergeCell ref="F57:G57"/>
    <mergeCell ref="H57:I57"/>
    <mergeCell ref="J57:K57"/>
    <mergeCell ref="L57:M57"/>
    <mergeCell ref="N57:P57"/>
    <mergeCell ref="B58:C58"/>
    <mergeCell ref="F58:G58"/>
    <mergeCell ref="H58:I58"/>
    <mergeCell ref="J58:K58"/>
    <mergeCell ref="L58:M58"/>
    <mergeCell ref="N58:P58"/>
    <mergeCell ref="B59:C59"/>
    <mergeCell ref="F59:G59"/>
    <mergeCell ref="H59:I59"/>
    <mergeCell ref="J59:K59"/>
    <mergeCell ref="L59:M59"/>
    <mergeCell ref="N59:P59"/>
    <mergeCell ref="B60:C60"/>
    <mergeCell ref="F60:G60"/>
    <mergeCell ref="H60:I60"/>
    <mergeCell ref="J60:K60"/>
    <mergeCell ref="L60:M60"/>
    <mergeCell ref="N60:P60"/>
    <mergeCell ref="B61:C61"/>
    <mergeCell ref="F61:G61"/>
    <mergeCell ref="H61:I61"/>
    <mergeCell ref="J61:K61"/>
    <mergeCell ref="L61:M61"/>
    <mergeCell ref="N61:P61"/>
    <mergeCell ref="B62:C62"/>
    <mergeCell ref="F62:G62"/>
    <mergeCell ref="H62:I62"/>
    <mergeCell ref="J62:K62"/>
    <mergeCell ref="L62:M62"/>
    <mergeCell ref="N62:P62"/>
    <mergeCell ref="B63:C63"/>
    <mergeCell ref="F63:G63"/>
    <mergeCell ref="H63:I63"/>
    <mergeCell ref="J63:K63"/>
    <mergeCell ref="L63:M63"/>
    <mergeCell ref="N63:P63"/>
    <mergeCell ref="B64:C64"/>
    <mergeCell ref="F64:G64"/>
    <mergeCell ref="H64:I64"/>
    <mergeCell ref="J64:K64"/>
    <mergeCell ref="L64:M64"/>
    <mergeCell ref="N64:P64"/>
    <mergeCell ref="B65:C65"/>
    <mergeCell ref="F65:G65"/>
    <mergeCell ref="H65:I65"/>
    <mergeCell ref="J65:K65"/>
    <mergeCell ref="L65:M65"/>
    <mergeCell ref="N65:P65"/>
    <mergeCell ref="B66:C66"/>
    <mergeCell ref="F66:G66"/>
    <mergeCell ref="H66:I66"/>
    <mergeCell ref="J66:K66"/>
    <mergeCell ref="L66:M66"/>
    <mergeCell ref="N66:P66"/>
    <mergeCell ref="B67:C67"/>
    <mergeCell ref="F67:G67"/>
    <mergeCell ref="H67:I67"/>
    <mergeCell ref="J67:K67"/>
    <mergeCell ref="L67:M67"/>
    <mergeCell ref="N67:P67"/>
    <mergeCell ref="B68:C68"/>
    <mergeCell ref="F68:G68"/>
    <mergeCell ref="H68:I68"/>
    <mergeCell ref="J68:K68"/>
    <mergeCell ref="L68:M68"/>
    <mergeCell ref="N68:P68"/>
    <mergeCell ref="B69:C69"/>
    <mergeCell ref="F69:G69"/>
    <mergeCell ref="H69:I69"/>
    <mergeCell ref="J69:K69"/>
    <mergeCell ref="L69:M69"/>
    <mergeCell ref="N69:P69"/>
    <mergeCell ref="B70:C70"/>
    <mergeCell ref="F70:G70"/>
    <mergeCell ref="H70:I70"/>
    <mergeCell ref="J70:K70"/>
    <mergeCell ref="L70:M70"/>
    <mergeCell ref="N70:P70"/>
    <mergeCell ref="B71:C71"/>
    <mergeCell ref="F71:G71"/>
    <mergeCell ref="H71:I71"/>
    <mergeCell ref="J71:K71"/>
    <mergeCell ref="L71:M71"/>
    <mergeCell ref="N71:P71"/>
    <mergeCell ref="B72:C72"/>
    <mergeCell ref="F72:G72"/>
    <mergeCell ref="H72:I72"/>
    <mergeCell ref="J72:K72"/>
    <mergeCell ref="L72:M72"/>
    <mergeCell ref="N72:P72"/>
    <mergeCell ref="B73:C73"/>
    <mergeCell ref="F73:G73"/>
    <mergeCell ref="H73:I73"/>
    <mergeCell ref="J73:K73"/>
    <mergeCell ref="L73:M73"/>
    <mergeCell ref="N73:P73"/>
    <mergeCell ref="B74:C74"/>
    <mergeCell ref="F74:G74"/>
    <mergeCell ref="H74:I74"/>
    <mergeCell ref="J74:K74"/>
    <mergeCell ref="L74:M74"/>
    <mergeCell ref="N74:P74"/>
    <mergeCell ref="B75:C75"/>
    <mergeCell ref="F75:G75"/>
    <mergeCell ref="H75:I75"/>
    <mergeCell ref="J75:K75"/>
    <mergeCell ref="L75:M75"/>
    <mergeCell ref="N75:P75"/>
    <mergeCell ref="B76:C76"/>
    <mergeCell ref="F76:G76"/>
    <mergeCell ref="H76:I76"/>
    <mergeCell ref="J76:K76"/>
    <mergeCell ref="L76:M76"/>
    <mergeCell ref="N76:P76"/>
    <mergeCell ref="B77:C77"/>
    <mergeCell ref="F77:G77"/>
    <mergeCell ref="H77:I77"/>
    <mergeCell ref="J77:K77"/>
    <mergeCell ref="L77:M77"/>
    <mergeCell ref="N77:P77"/>
    <mergeCell ref="B78:C78"/>
    <mergeCell ref="F78:G78"/>
    <mergeCell ref="H78:I78"/>
    <mergeCell ref="J78:K78"/>
    <mergeCell ref="L78:M78"/>
    <mergeCell ref="N78:P78"/>
    <mergeCell ref="B79:C79"/>
    <mergeCell ref="F79:G79"/>
    <mergeCell ref="H79:I79"/>
    <mergeCell ref="J79:K79"/>
    <mergeCell ref="L79:M79"/>
    <mergeCell ref="N79:P79"/>
    <mergeCell ref="B80:C80"/>
    <mergeCell ref="F80:G80"/>
    <mergeCell ref="H80:I80"/>
    <mergeCell ref="J80:K80"/>
    <mergeCell ref="L80:M80"/>
    <mergeCell ref="N80:P80"/>
    <mergeCell ref="B81:C81"/>
    <mergeCell ref="F81:G81"/>
    <mergeCell ref="H81:I81"/>
    <mergeCell ref="J81:K81"/>
    <mergeCell ref="L81:M81"/>
    <mergeCell ref="N81:P81"/>
    <mergeCell ref="B82:C82"/>
    <mergeCell ref="F82:G82"/>
    <mergeCell ref="H82:I82"/>
    <mergeCell ref="J82:K82"/>
    <mergeCell ref="L82:M82"/>
    <mergeCell ref="N82:P82"/>
    <mergeCell ref="B83:C83"/>
    <mergeCell ref="F83:G83"/>
    <mergeCell ref="H83:I83"/>
    <mergeCell ref="J83:K83"/>
    <mergeCell ref="L83:M83"/>
    <mergeCell ref="N83:P83"/>
    <mergeCell ref="B84:C84"/>
    <mergeCell ref="F84:G84"/>
    <mergeCell ref="H84:I84"/>
    <mergeCell ref="J84:K84"/>
    <mergeCell ref="L84:M84"/>
    <mergeCell ref="N84:P84"/>
    <mergeCell ref="B85:C85"/>
    <mergeCell ref="F85:G85"/>
    <mergeCell ref="H85:I85"/>
    <mergeCell ref="J85:K85"/>
    <mergeCell ref="L85:M85"/>
    <mergeCell ref="N85:P85"/>
    <mergeCell ref="B86:C86"/>
    <mergeCell ref="F86:G86"/>
    <mergeCell ref="H86:I86"/>
    <mergeCell ref="J86:K86"/>
    <mergeCell ref="L86:M86"/>
    <mergeCell ref="N86:P86"/>
    <mergeCell ref="B87:C87"/>
    <mergeCell ref="F87:G87"/>
    <mergeCell ref="H87:I87"/>
    <mergeCell ref="J87:K87"/>
    <mergeCell ref="L87:M87"/>
    <mergeCell ref="N87:P87"/>
    <mergeCell ref="B88:C88"/>
    <mergeCell ref="F88:G88"/>
    <mergeCell ref="H88:I88"/>
    <mergeCell ref="J88:K88"/>
    <mergeCell ref="L88:M88"/>
    <mergeCell ref="N88:P88"/>
    <mergeCell ref="B89:C89"/>
    <mergeCell ref="F89:G89"/>
    <mergeCell ref="H89:I89"/>
    <mergeCell ref="J89:K89"/>
    <mergeCell ref="L89:M89"/>
    <mergeCell ref="N89:P89"/>
    <mergeCell ref="B90:C90"/>
    <mergeCell ref="F90:G90"/>
    <mergeCell ref="H90:I90"/>
    <mergeCell ref="J90:K90"/>
    <mergeCell ref="L90:M90"/>
    <mergeCell ref="N90:P90"/>
    <mergeCell ref="B91:C91"/>
    <mergeCell ref="F91:G91"/>
    <mergeCell ref="H91:I91"/>
    <mergeCell ref="J91:K91"/>
    <mergeCell ref="L91:M91"/>
    <mergeCell ref="N91:P91"/>
    <mergeCell ref="B92:C92"/>
    <mergeCell ref="F92:G92"/>
    <mergeCell ref="H92:I92"/>
    <mergeCell ref="J92:K92"/>
    <mergeCell ref="L92:M92"/>
    <mergeCell ref="N92:P92"/>
    <mergeCell ref="B93:C93"/>
    <mergeCell ref="F93:G93"/>
    <mergeCell ref="H93:I93"/>
    <mergeCell ref="J93:K93"/>
    <mergeCell ref="L93:M93"/>
    <mergeCell ref="N93:P93"/>
    <mergeCell ref="B94:C94"/>
    <mergeCell ref="F94:G94"/>
    <mergeCell ref="H94:I94"/>
    <mergeCell ref="J94:K94"/>
    <mergeCell ref="L94:M94"/>
    <mergeCell ref="N94:P94"/>
    <mergeCell ref="B95:C95"/>
    <mergeCell ref="F95:G95"/>
    <mergeCell ref="H95:I95"/>
    <mergeCell ref="J95:K95"/>
    <mergeCell ref="L95:M95"/>
    <mergeCell ref="N95:P95"/>
    <mergeCell ref="B96:C96"/>
    <mergeCell ref="F96:G96"/>
    <mergeCell ref="H96:I96"/>
    <mergeCell ref="J96:K96"/>
    <mergeCell ref="L96:M96"/>
    <mergeCell ref="N96:P96"/>
    <mergeCell ref="B97:C97"/>
    <mergeCell ref="F97:G97"/>
    <mergeCell ref="H97:I97"/>
    <mergeCell ref="J97:K97"/>
    <mergeCell ref="L97:M97"/>
    <mergeCell ref="N97:P97"/>
    <mergeCell ref="B98:C98"/>
    <mergeCell ref="F98:G98"/>
    <mergeCell ref="H98:I98"/>
    <mergeCell ref="J98:K98"/>
    <mergeCell ref="L98:M98"/>
    <mergeCell ref="N98:P98"/>
    <mergeCell ref="B99:C99"/>
    <mergeCell ref="F99:G99"/>
    <mergeCell ref="H99:I99"/>
    <mergeCell ref="J99:K99"/>
    <mergeCell ref="L99:M99"/>
    <mergeCell ref="N99:P99"/>
    <mergeCell ref="B100:C100"/>
    <mergeCell ref="F100:G100"/>
    <mergeCell ref="H100:I100"/>
    <mergeCell ref="J100:K100"/>
    <mergeCell ref="L100:M100"/>
    <mergeCell ref="N100:P100"/>
    <mergeCell ref="B101:C101"/>
    <mergeCell ref="F101:G101"/>
    <mergeCell ref="H101:I101"/>
    <mergeCell ref="J101:K101"/>
    <mergeCell ref="L101:M101"/>
    <mergeCell ref="N101:P101"/>
    <mergeCell ref="B102:C102"/>
    <mergeCell ref="F102:G102"/>
    <mergeCell ref="H102:I102"/>
    <mergeCell ref="J102:K102"/>
    <mergeCell ref="L102:M102"/>
    <mergeCell ref="N102:P102"/>
    <mergeCell ref="B103:C103"/>
    <mergeCell ref="F103:G103"/>
    <mergeCell ref="H103:I103"/>
    <mergeCell ref="J103:K103"/>
    <mergeCell ref="L103:M103"/>
    <mergeCell ref="N103:P103"/>
    <mergeCell ref="B104:C104"/>
    <mergeCell ref="F104:G104"/>
    <mergeCell ref="H104:I104"/>
    <mergeCell ref="J104:K104"/>
    <mergeCell ref="L104:M104"/>
    <mergeCell ref="N104:P104"/>
    <mergeCell ref="B105:C105"/>
    <mergeCell ref="F105:G105"/>
    <mergeCell ref="H105:I105"/>
    <mergeCell ref="J105:K105"/>
    <mergeCell ref="L105:M105"/>
    <mergeCell ref="N105:P105"/>
    <mergeCell ref="B106:C106"/>
    <mergeCell ref="F106:G106"/>
    <mergeCell ref="H106:I106"/>
    <mergeCell ref="J106:K106"/>
    <mergeCell ref="L106:M106"/>
    <mergeCell ref="N106:P106"/>
    <mergeCell ref="B107:C107"/>
    <mergeCell ref="F107:G107"/>
    <mergeCell ref="H107:I107"/>
    <mergeCell ref="J107:K107"/>
    <mergeCell ref="L107:M107"/>
    <mergeCell ref="N107:P107"/>
    <mergeCell ref="B108:C108"/>
    <mergeCell ref="F108:G108"/>
    <mergeCell ref="H108:I108"/>
    <mergeCell ref="J108:K108"/>
    <mergeCell ref="L108:M108"/>
    <mergeCell ref="N108:P108"/>
    <mergeCell ref="B109:C109"/>
    <mergeCell ref="F109:G109"/>
    <mergeCell ref="H109:I109"/>
    <mergeCell ref="J109:K109"/>
    <mergeCell ref="L109:M109"/>
    <mergeCell ref="N109:P109"/>
    <mergeCell ref="B110:C110"/>
    <mergeCell ref="F110:G110"/>
    <mergeCell ref="H110:I110"/>
    <mergeCell ref="J110:K110"/>
    <mergeCell ref="L110:M110"/>
    <mergeCell ref="N110:P110"/>
    <mergeCell ref="B111:C111"/>
    <mergeCell ref="F111:G111"/>
    <mergeCell ref="H111:I111"/>
    <mergeCell ref="J111:K111"/>
    <mergeCell ref="L111:M111"/>
    <mergeCell ref="N111:P111"/>
    <mergeCell ref="B112:C112"/>
    <mergeCell ref="F112:G112"/>
    <mergeCell ref="H112:I112"/>
    <mergeCell ref="J112:K112"/>
    <mergeCell ref="L112:M112"/>
    <mergeCell ref="N112:P112"/>
    <mergeCell ref="B113:C113"/>
    <mergeCell ref="F113:G113"/>
    <mergeCell ref="H113:I113"/>
    <mergeCell ref="J113:K113"/>
    <mergeCell ref="L113:M113"/>
    <mergeCell ref="N113:P113"/>
    <mergeCell ref="B114:C114"/>
    <mergeCell ref="F114:G114"/>
    <mergeCell ref="H114:I114"/>
    <mergeCell ref="J114:K114"/>
    <mergeCell ref="L114:M114"/>
    <mergeCell ref="N114:P114"/>
    <mergeCell ref="B115:C115"/>
    <mergeCell ref="F115:G115"/>
    <mergeCell ref="H115:I115"/>
    <mergeCell ref="J115:K115"/>
    <mergeCell ref="L115:M115"/>
    <mergeCell ref="N115:P115"/>
    <mergeCell ref="B116:C116"/>
    <mergeCell ref="F116:G116"/>
    <mergeCell ref="H116:I116"/>
    <mergeCell ref="J116:K116"/>
    <mergeCell ref="L116:M116"/>
    <mergeCell ref="N116:P116"/>
    <mergeCell ref="B117:C117"/>
    <mergeCell ref="F117:G117"/>
    <mergeCell ref="H117:I117"/>
    <mergeCell ref="J117:K117"/>
    <mergeCell ref="L117:M117"/>
    <mergeCell ref="N117:P117"/>
    <mergeCell ref="B118:C118"/>
    <mergeCell ref="F118:G118"/>
    <mergeCell ref="H118:I118"/>
    <mergeCell ref="J118:K118"/>
    <mergeCell ref="L118:M118"/>
    <mergeCell ref="N118:P118"/>
    <mergeCell ref="B119:C119"/>
    <mergeCell ref="F119:G119"/>
    <mergeCell ref="H119:I119"/>
    <mergeCell ref="J119:K119"/>
    <mergeCell ref="L119:M119"/>
    <mergeCell ref="N119:P119"/>
    <mergeCell ref="B120:C120"/>
    <mergeCell ref="F120:G120"/>
    <mergeCell ref="H120:I120"/>
    <mergeCell ref="J120:K120"/>
    <mergeCell ref="L120:M120"/>
    <mergeCell ref="N120:P120"/>
    <mergeCell ref="B121:C121"/>
    <mergeCell ref="F121:G121"/>
    <mergeCell ref="H121:I121"/>
    <mergeCell ref="J121:K121"/>
    <mergeCell ref="L121:M121"/>
    <mergeCell ref="N121:P121"/>
    <mergeCell ref="B122:C122"/>
    <mergeCell ref="F122:G122"/>
    <mergeCell ref="H122:I122"/>
    <mergeCell ref="J122:K122"/>
    <mergeCell ref="L122:M122"/>
    <mergeCell ref="N122:P122"/>
    <mergeCell ref="B123:C123"/>
    <mergeCell ref="F123:G123"/>
    <mergeCell ref="H123:I123"/>
    <mergeCell ref="J123:K123"/>
    <mergeCell ref="L123:M123"/>
    <mergeCell ref="N123:P123"/>
    <mergeCell ref="B124:C124"/>
    <mergeCell ref="F124:G124"/>
    <mergeCell ref="H124:I124"/>
    <mergeCell ref="J124:K124"/>
    <mergeCell ref="L124:M124"/>
    <mergeCell ref="N124:P124"/>
    <mergeCell ref="B125:C125"/>
    <mergeCell ref="F125:G125"/>
    <mergeCell ref="H125:I125"/>
    <mergeCell ref="J125:K125"/>
    <mergeCell ref="L125:M125"/>
    <mergeCell ref="N125:P125"/>
    <mergeCell ref="B126:C126"/>
    <mergeCell ref="F126:G126"/>
    <mergeCell ref="H126:I126"/>
    <mergeCell ref="J126:K126"/>
    <mergeCell ref="L126:M126"/>
    <mergeCell ref="N126:P126"/>
    <mergeCell ref="B127:C127"/>
    <mergeCell ref="F127:G127"/>
    <mergeCell ref="H127:I127"/>
    <mergeCell ref="J127:K127"/>
    <mergeCell ref="L127:M127"/>
    <mergeCell ref="N127:P127"/>
    <mergeCell ref="B128:C128"/>
    <mergeCell ref="F128:G128"/>
    <mergeCell ref="H128:I128"/>
    <mergeCell ref="J128:K128"/>
    <mergeCell ref="L128:M128"/>
    <mergeCell ref="N128:P128"/>
    <mergeCell ref="B129:C129"/>
    <mergeCell ref="F129:G129"/>
    <mergeCell ref="H129:I129"/>
    <mergeCell ref="J129:K129"/>
    <mergeCell ref="L129:M129"/>
    <mergeCell ref="N129:P129"/>
    <mergeCell ref="B130:C130"/>
    <mergeCell ref="F130:G130"/>
    <mergeCell ref="H130:I130"/>
    <mergeCell ref="J130:K130"/>
    <mergeCell ref="L130:M130"/>
    <mergeCell ref="N130:P130"/>
    <mergeCell ref="B131:C131"/>
    <mergeCell ref="F131:G131"/>
    <mergeCell ref="H131:I131"/>
    <mergeCell ref="J131:K131"/>
    <mergeCell ref="L131:M131"/>
    <mergeCell ref="N131:P131"/>
    <mergeCell ref="B132:C132"/>
    <mergeCell ref="F132:G132"/>
    <mergeCell ref="H132:I132"/>
    <mergeCell ref="J132:K132"/>
    <mergeCell ref="L132:M132"/>
    <mergeCell ref="N132:P132"/>
    <mergeCell ref="B133:C133"/>
    <mergeCell ref="F133:G133"/>
    <mergeCell ref="H133:I133"/>
    <mergeCell ref="J133:K133"/>
    <mergeCell ref="L133:M133"/>
    <mergeCell ref="N133:P133"/>
    <mergeCell ref="B134:C134"/>
    <mergeCell ref="F134:G134"/>
    <mergeCell ref="H134:I134"/>
    <mergeCell ref="J134:K134"/>
    <mergeCell ref="L134:M134"/>
    <mergeCell ref="N134:P134"/>
    <mergeCell ref="B135:C135"/>
    <mergeCell ref="F135:G135"/>
    <mergeCell ref="H135:I135"/>
    <mergeCell ref="J135:K135"/>
    <mergeCell ref="L135:M135"/>
    <mergeCell ref="N135:P135"/>
    <mergeCell ref="B136:C136"/>
    <mergeCell ref="F136:G136"/>
    <mergeCell ref="H136:I136"/>
    <mergeCell ref="J136:K136"/>
    <mergeCell ref="L136:M136"/>
    <mergeCell ref="N136:P136"/>
    <mergeCell ref="B137:C137"/>
    <mergeCell ref="F137:G137"/>
    <mergeCell ref="H137:I137"/>
    <mergeCell ref="J137:K137"/>
    <mergeCell ref="L137:M137"/>
    <mergeCell ref="N137:P137"/>
    <mergeCell ref="B138:C138"/>
    <mergeCell ref="F138:G138"/>
    <mergeCell ref="H138:I138"/>
    <mergeCell ref="J138:K138"/>
    <mergeCell ref="L138:M138"/>
    <mergeCell ref="N138:P138"/>
    <mergeCell ref="B139:C139"/>
    <mergeCell ref="F139:G139"/>
    <mergeCell ref="H139:I139"/>
    <mergeCell ref="J139:K139"/>
    <mergeCell ref="L139:M139"/>
    <mergeCell ref="N139:P139"/>
    <mergeCell ref="B140:C140"/>
    <mergeCell ref="F140:G140"/>
    <mergeCell ref="H140:I140"/>
    <mergeCell ref="J140:K140"/>
    <mergeCell ref="L140:M140"/>
    <mergeCell ref="N140:P140"/>
    <mergeCell ref="B141:C141"/>
    <mergeCell ref="F141:G141"/>
    <mergeCell ref="H141:I141"/>
    <mergeCell ref="J141:K141"/>
    <mergeCell ref="L141:M141"/>
    <mergeCell ref="N141:P141"/>
    <mergeCell ref="B142:C142"/>
    <mergeCell ref="F142:G142"/>
    <mergeCell ref="H142:I142"/>
    <mergeCell ref="J142:K142"/>
    <mergeCell ref="L142:M142"/>
    <mergeCell ref="N142:P142"/>
    <mergeCell ref="B143:C143"/>
    <mergeCell ref="F143:G143"/>
    <mergeCell ref="H143:I143"/>
    <mergeCell ref="J143:K143"/>
    <mergeCell ref="L143:M143"/>
    <mergeCell ref="N143:P143"/>
    <mergeCell ref="B144:C144"/>
    <mergeCell ref="F144:G144"/>
    <mergeCell ref="H144:I144"/>
    <mergeCell ref="J144:K144"/>
    <mergeCell ref="L144:M144"/>
    <mergeCell ref="N144:P144"/>
    <mergeCell ref="B145:C145"/>
    <mergeCell ref="F145:G145"/>
    <mergeCell ref="H145:I145"/>
    <mergeCell ref="J145:K145"/>
    <mergeCell ref="L145:M145"/>
    <mergeCell ref="N145:P145"/>
    <mergeCell ref="B146:C146"/>
    <mergeCell ref="F146:G146"/>
    <mergeCell ref="H146:I146"/>
    <mergeCell ref="J146:K146"/>
    <mergeCell ref="L146:M146"/>
    <mergeCell ref="N146:P146"/>
    <mergeCell ref="B147:C147"/>
    <mergeCell ref="F147:G147"/>
    <mergeCell ref="H147:I147"/>
    <mergeCell ref="J147:K147"/>
    <mergeCell ref="L147:M147"/>
    <mergeCell ref="N147:P147"/>
    <mergeCell ref="B148:C148"/>
    <mergeCell ref="F148:G148"/>
    <mergeCell ref="H148:I148"/>
    <mergeCell ref="J148:K148"/>
    <mergeCell ref="L148:M148"/>
    <mergeCell ref="N148:P148"/>
    <mergeCell ref="B149:C149"/>
    <mergeCell ref="F149:G149"/>
    <mergeCell ref="H149:I149"/>
    <mergeCell ref="J149:K149"/>
    <mergeCell ref="L149:M149"/>
    <mergeCell ref="N149:P149"/>
    <mergeCell ref="B150:C150"/>
    <mergeCell ref="F150:G150"/>
    <mergeCell ref="H150:I150"/>
    <mergeCell ref="J150:K150"/>
    <mergeCell ref="L150:M150"/>
    <mergeCell ref="N150:P150"/>
    <mergeCell ref="B151:C151"/>
    <mergeCell ref="F151:G151"/>
    <mergeCell ref="H151:I151"/>
    <mergeCell ref="J151:K151"/>
    <mergeCell ref="L151:M151"/>
    <mergeCell ref="N151:P151"/>
    <mergeCell ref="B152:C152"/>
    <mergeCell ref="F152:G152"/>
    <mergeCell ref="H152:I152"/>
    <mergeCell ref="J152:K152"/>
    <mergeCell ref="L152:M152"/>
    <mergeCell ref="N152:P152"/>
    <mergeCell ref="B153:C153"/>
    <mergeCell ref="F153:G153"/>
    <mergeCell ref="H153:I153"/>
    <mergeCell ref="J153:K153"/>
    <mergeCell ref="L153:M153"/>
    <mergeCell ref="N153:P153"/>
    <mergeCell ref="B154:C154"/>
    <mergeCell ref="F154:G154"/>
    <mergeCell ref="H154:I154"/>
    <mergeCell ref="J154:K154"/>
    <mergeCell ref="L154:M154"/>
    <mergeCell ref="N154:P154"/>
    <mergeCell ref="B155:C155"/>
    <mergeCell ref="F155:G155"/>
    <mergeCell ref="H155:I155"/>
    <mergeCell ref="J155:K155"/>
    <mergeCell ref="L155:M155"/>
    <mergeCell ref="N155:P155"/>
    <mergeCell ref="B156:C156"/>
    <mergeCell ref="F156:G156"/>
    <mergeCell ref="H156:I156"/>
    <mergeCell ref="J156:K156"/>
    <mergeCell ref="L156:M156"/>
    <mergeCell ref="N156:P156"/>
    <mergeCell ref="B157:C157"/>
    <mergeCell ref="F157:G157"/>
    <mergeCell ref="H157:I157"/>
    <mergeCell ref="J157:K157"/>
    <mergeCell ref="L157:M157"/>
    <mergeCell ref="N157:P157"/>
    <mergeCell ref="B158:C158"/>
    <mergeCell ref="F158:G158"/>
    <mergeCell ref="H158:I158"/>
    <mergeCell ref="J158:K158"/>
    <mergeCell ref="L158:M158"/>
    <mergeCell ref="N158:P158"/>
    <mergeCell ref="B159:C159"/>
    <mergeCell ref="F159:G159"/>
    <mergeCell ref="H159:I159"/>
    <mergeCell ref="J159:K159"/>
    <mergeCell ref="L159:M159"/>
    <mergeCell ref="N159:P159"/>
    <mergeCell ref="B160:C160"/>
    <mergeCell ref="F160:G160"/>
    <mergeCell ref="H160:I160"/>
    <mergeCell ref="J160:K160"/>
    <mergeCell ref="L160:M160"/>
    <mergeCell ref="N160:P160"/>
    <mergeCell ref="B161:C161"/>
    <mergeCell ref="F161:G161"/>
    <mergeCell ref="H161:I161"/>
    <mergeCell ref="J161:K161"/>
    <mergeCell ref="L161:M161"/>
    <mergeCell ref="N161:P161"/>
    <mergeCell ref="B162:C162"/>
    <mergeCell ref="F162:G162"/>
    <mergeCell ref="H162:I162"/>
    <mergeCell ref="J162:K162"/>
    <mergeCell ref="L162:M162"/>
    <mergeCell ref="N162:P162"/>
    <mergeCell ref="B163:C163"/>
    <mergeCell ref="F163:G163"/>
    <mergeCell ref="H163:I163"/>
    <mergeCell ref="J163:K163"/>
    <mergeCell ref="L163:M163"/>
    <mergeCell ref="N163:P163"/>
    <mergeCell ref="B164:C164"/>
    <mergeCell ref="F164:G164"/>
    <mergeCell ref="H164:I164"/>
    <mergeCell ref="J164:K164"/>
    <mergeCell ref="L164:M164"/>
    <mergeCell ref="N164:P164"/>
    <mergeCell ref="B165:C165"/>
    <mergeCell ref="F165:G165"/>
    <mergeCell ref="H165:I165"/>
    <mergeCell ref="J165:K165"/>
    <mergeCell ref="L165:M165"/>
    <mergeCell ref="N165:P165"/>
    <mergeCell ref="B166:C166"/>
    <mergeCell ref="F166:G166"/>
    <mergeCell ref="H166:I166"/>
    <mergeCell ref="J166:K166"/>
    <mergeCell ref="L166:M166"/>
    <mergeCell ref="N166:P166"/>
    <mergeCell ref="B167:C167"/>
    <mergeCell ref="F167:G167"/>
    <mergeCell ref="H167:I167"/>
    <mergeCell ref="J167:K167"/>
    <mergeCell ref="L167:M167"/>
    <mergeCell ref="N167:P167"/>
    <mergeCell ref="B168:C168"/>
    <mergeCell ref="F168:G168"/>
    <mergeCell ref="H168:I168"/>
    <mergeCell ref="J168:K168"/>
    <mergeCell ref="L168:M168"/>
    <mergeCell ref="N168:P168"/>
    <mergeCell ref="B169:C169"/>
    <mergeCell ref="F169:G169"/>
    <mergeCell ref="H169:I169"/>
    <mergeCell ref="J169:K169"/>
    <mergeCell ref="L169:M169"/>
    <mergeCell ref="N169:P169"/>
    <mergeCell ref="B170:C170"/>
    <mergeCell ref="F170:G170"/>
    <mergeCell ref="H170:I170"/>
    <mergeCell ref="J170:K170"/>
    <mergeCell ref="L170:M170"/>
    <mergeCell ref="N170:P170"/>
    <mergeCell ref="B171:C171"/>
    <mergeCell ref="F171:G171"/>
    <mergeCell ref="H171:I171"/>
    <mergeCell ref="J171:K171"/>
    <mergeCell ref="L171:M171"/>
    <mergeCell ref="N171:P171"/>
    <mergeCell ref="B172:C172"/>
    <mergeCell ref="F172:G172"/>
    <mergeCell ref="H172:I172"/>
    <mergeCell ref="J172:K172"/>
    <mergeCell ref="L172:M172"/>
    <mergeCell ref="N172:P172"/>
    <mergeCell ref="B173:C173"/>
    <mergeCell ref="F173:G173"/>
    <mergeCell ref="H173:I173"/>
    <mergeCell ref="J173:K173"/>
    <mergeCell ref="L173:M173"/>
    <mergeCell ref="N173:P173"/>
    <mergeCell ref="B174:C174"/>
    <mergeCell ref="F174:G174"/>
    <mergeCell ref="H174:I174"/>
    <mergeCell ref="J174:K174"/>
    <mergeCell ref="L174:M174"/>
    <mergeCell ref="N174:P174"/>
    <mergeCell ref="B175:C175"/>
    <mergeCell ref="F175:G175"/>
    <mergeCell ref="H175:I175"/>
    <mergeCell ref="J175:K175"/>
    <mergeCell ref="L175:M175"/>
    <mergeCell ref="N175:P175"/>
    <mergeCell ref="B176:C176"/>
    <mergeCell ref="F176:G176"/>
    <mergeCell ref="H176:I176"/>
    <mergeCell ref="J176:K176"/>
    <mergeCell ref="L176:M176"/>
    <mergeCell ref="N176:P176"/>
    <mergeCell ref="B177:C177"/>
    <mergeCell ref="F177:G177"/>
    <mergeCell ref="H177:I177"/>
    <mergeCell ref="J177:K177"/>
    <mergeCell ref="L177:M177"/>
    <mergeCell ref="N177:P177"/>
    <mergeCell ref="B178:C178"/>
    <mergeCell ref="F178:G178"/>
    <mergeCell ref="H178:I178"/>
    <mergeCell ref="J178:K178"/>
    <mergeCell ref="L178:M178"/>
    <mergeCell ref="N178:P178"/>
    <mergeCell ref="B179:C179"/>
    <mergeCell ref="F179:G179"/>
    <mergeCell ref="H179:I179"/>
    <mergeCell ref="J179:K179"/>
    <mergeCell ref="L179:M179"/>
    <mergeCell ref="N179:P179"/>
    <mergeCell ref="B180:C180"/>
    <mergeCell ref="F180:G180"/>
    <mergeCell ref="H180:I180"/>
    <mergeCell ref="J180:K180"/>
    <mergeCell ref="L180:M180"/>
    <mergeCell ref="N180:P180"/>
    <mergeCell ref="B181:C181"/>
    <mergeCell ref="F181:G181"/>
    <mergeCell ref="H181:I181"/>
    <mergeCell ref="J181:K181"/>
    <mergeCell ref="L181:M181"/>
    <mergeCell ref="N181:P181"/>
    <mergeCell ref="B182:C182"/>
    <mergeCell ref="F182:G182"/>
    <mergeCell ref="H182:I182"/>
    <mergeCell ref="J182:K182"/>
    <mergeCell ref="L182:M182"/>
    <mergeCell ref="N182:P182"/>
    <mergeCell ref="B183:C183"/>
    <mergeCell ref="F183:G183"/>
    <mergeCell ref="H183:I183"/>
    <mergeCell ref="J183:K183"/>
    <mergeCell ref="L183:M183"/>
    <mergeCell ref="N183:P183"/>
    <mergeCell ref="B184:C184"/>
    <mergeCell ref="F184:G184"/>
    <mergeCell ref="H184:I184"/>
    <mergeCell ref="J184:K184"/>
    <mergeCell ref="L184:M184"/>
    <mergeCell ref="N184:P184"/>
    <mergeCell ref="B185:C185"/>
    <mergeCell ref="F185:G185"/>
    <mergeCell ref="H185:I185"/>
    <mergeCell ref="J185:K185"/>
    <mergeCell ref="L185:M185"/>
    <mergeCell ref="N185:P185"/>
    <mergeCell ref="B186:C186"/>
    <mergeCell ref="F186:G186"/>
    <mergeCell ref="H186:I186"/>
    <mergeCell ref="J186:K186"/>
    <mergeCell ref="L186:M186"/>
    <mergeCell ref="N186:P186"/>
    <mergeCell ref="B187:C187"/>
    <mergeCell ref="F187:G187"/>
    <mergeCell ref="H187:I187"/>
    <mergeCell ref="J187:K187"/>
    <mergeCell ref="L187:M187"/>
    <mergeCell ref="N187:P187"/>
    <mergeCell ref="B188:C188"/>
    <mergeCell ref="F188:G188"/>
    <mergeCell ref="H188:I188"/>
    <mergeCell ref="J188:K188"/>
    <mergeCell ref="L188:M188"/>
    <mergeCell ref="N188:P188"/>
    <mergeCell ref="B189:C189"/>
    <mergeCell ref="F189:G189"/>
    <mergeCell ref="H189:I189"/>
    <mergeCell ref="J189:K189"/>
    <mergeCell ref="L189:M189"/>
    <mergeCell ref="N189:P189"/>
    <mergeCell ref="B190:C190"/>
    <mergeCell ref="F190:G190"/>
    <mergeCell ref="H190:I190"/>
    <mergeCell ref="J190:K190"/>
    <mergeCell ref="L190:M190"/>
    <mergeCell ref="N190:P190"/>
    <mergeCell ref="B191:C191"/>
    <mergeCell ref="F191:G191"/>
    <mergeCell ref="H191:I191"/>
    <mergeCell ref="J191:K191"/>
    <mergeCell ref="L191:M191"/>
    <mergeCell ref="N191:P191"/>
    <mergeCell ref="B192:C192"/>
    <mergeCell ref="F192:G192"/>
    <mergeCell ref="H192:I192"/>
    <mergeCell ref="J192:K192"/>
    <mergeCell ref="L192:M192"/>
    <mergeCell ref="N192:P192"/>
    <mergeCell ref="B193:C193"/>
    <mergeCell ref="F193:G193"/>
    <mergeCell ref="H193:I193"/>
    <mergeCell ref="J193:K193"/>
    <mergeCell ref="L193:M193"/>
    <mergeCell ref="N193:P193"/>
    <mergeCell ref="B194:C194"/>
    <mergeCell ref="F194:G194"/>
    <mergeCell ref="H194:I194"/>
    <mergeCell ref="J194:K194"/>
    <mergeCell ref="L194:M194"/>
    <mergeCell ref="N194:P194"/>
    <mergeCell ref="B195:C195"/>
    <mergeCell ref="F195:G195"/>
    <mergeCell ref="H195:I195"/>
    <mergeCell ref="J195:K195"/>
    <mergeCell ref="L195:M195"/>
    <mergeCell ref="N195:P195"/>
    <mergeCell ref="B196:C196"/>
    <mergeCell ref="F196:G196"/>
    <mergeCell ref="H196:I196"/>
    <mergeCell ref="J196:K196"/>
    <mergeCell ref="L196:M196"/>
    <mergeCell ref="N196:P196"/>
    <mergeCell ref="B197:C197"/>
    <mergeCell ref="F197:G197"/>
    <mergeCell ref="H197:I197"/>
    <mergeCell ref="J197:K197"/>
    <mergeCell ref="L197:M197"/>
    <mergeCell ref="N197:P197"/>
    <mergeCell ref="B198:C198"/>
    <mergeCell ref="F198:G198"/>
    <mergeCell ref="H198:I198"/>
    <mergeCell ref="J198:K198"/>
    <mergeCell ref="L198:M198"/>
    <mergeCell ref="N198:P198"/>
    <mergeCell ref="B199:C199"/>
    <mergeCell ref="F199:G199"/>
    <mergeCell ref="H199:I199"/>
    <mergeCell ref="J199:K199"/>
    <mergeCell ref="L199:M199"/>
    <mergeCell ref="N199:P199"/>
    <mergeCell ref="B200:C200"/>
    <mergeCell ref="F200:G200"/>
    <mergeCell ref="H200:I200"/>
    <mergeCell ref="J200:K200"/>
    <mergeCell ref="L200:M200"/>
    <mergeCell ref="N200:P200"/>
    <mergeCell ref="B201:C201"/>
    <mergeCell ref="F201:G201"/>
    <mergeCell ref="H201:I201"/>
    <mergeCell ref="J201:K201"/>
    <mergeCell ref="L201:M201"/>
    <mergeCell ref="N201:P201"/>
    <mergeCell ref="B202:C202"/>
    <mergeCell ref="F202:G202"/>
    <mergeCell ref="H202:I202"/>
    <mergeCell ref="J202:K202"/>
    <mergeCell ref="L202:M202"/>
    <mergeCell ref="N202:P202"/>
    <mergeCell ref="B203:C203"/>
    <mergeCell ref="F203:G203"/>
    <mergeCell ref="H203:I203"/>
    <mergeCell ref="J203:K203"/>
    <mergeCell ref="L203:M203"/>
    <mergeCell ref="N203:P203"/>
    <mergeCell ref="B204:C204"/>
    <mergeCell ref="F204:G204"/>
    <mergeCell ref="H204:I204"/>
    <mergeCell ref="J204:K204"/>
    <mergeCell ref="L204:M204"/>
    <mergeCell ref="N204:P204"/>
    <mergeCell ref="B205:C205"/>
    <mergeCell ref="F205:G205"/>
    <mergeCell ref="H205:I205"/>
    <mergeCell ref="J205:K205"/>
    <mergeCell ref="L205:M205"/>
    <mergeCell ref="N205:P205"/>
    <mergeCell ref="B206:C206"/>
    <mergeCell ref="F206:G206"/>
    <mergeCell ref="H206:I206"/>
    <mergeCell ref="J206:K206"/>
    <mergeCell ref="L206:M206"/>
    <mergeCell ref="N206:P206"/>
    <mergeCell ref="B207:C207"/>
    <mergeCell ref="F207:G207"/>
    <mergeCell ref="H207:I207"/>
    <mergeCell ref="J207:K207"/>
    <mergeCell ref="L207:M207"/>
    <mergeCell ref="N207:P207"/>
    <mergeCell ref="B208:C208"/>
    <mergeCell ref="F208:G208"/>
    <mergeCell ref="H208:I208"/>
    <mergeCell ref="J208:K208"/>
    <mergeCell ref="L208:M208"/>
    <mergeCell ref="N208:P208"/>
    <mergeCell ref="B209:C209"/>
    <mergeCell ref="F209:G209"/>
    <mergeCell ref="H209:I209"/>
    <mergeCell ref="J209:K209"/>
    <mergeCell ref="L209:M209"/>
    <mergeCell ref="N209:P209"/>
    <mergeCell ref="B210:C210"/>
    <mergeCell ref="F210:G210"/>
    <mergeCell ref="H210:I210"/>
    <mergeCell ref="J210:K210"/>
    <mergeCell ref="L210:M210"/>
    <mergeCell ref="N210:P210"/>
    <mergeCell ref="B211:C211"/>
    <mergeCell ref="F211:G211"/>
    <mergeCell ref="H211:I211"/>
    <mergeCell ref="J211:K211"/>
    <mergeCell ref="L211:M211"/>
    <mergeCell ref="N211:P211"/>
    <mergeCell ref="B212:C212"/>
    <mergeCell ref="F212:G212"/>
    <mergeCell ref="H212:I212"/>
    <mergeCell ref="J212:K212"/>
    <mergeCell ref="L212:M212"/>
    <mergeCell ref="N212:P212"/>
    <mergeCell ref="B213:C213"/>
    <mergeCell ref="F213:G213"/>
    <mergeCell ref="H213:I213"/>
    <mergeCell ref="J213:K213"/>
    <mergeCell ref="L213:M213"/>
    <mergeCell ref="N213:P213"/>
    <mergeCell ref="B214:C214"/>
    <mergeCell ref="F214:G214"/>
    <mergeCell ref="H214:I214"/>
    <mergeCell ref="J214:K214"/>
    <mergeCell ref="L214:M214"/>
    <mergeCell ref="N214:P214"/>
    <mergeCell ref="B215:C215"/>
    <mergeCell ref="F215:G215"/>
    <mergeCell ref="H215:I215"/>
    <mergeCell ref="J215:K215"/>
    <mergeCell ref="L215:M215"/>
    <mergeCell ref="N215:P215"/>
    <mergeCell ref="B216:C216"/>
    <mergeCell ref="F216:G216"/>
    <mergeCell ref="H216:I216"/>
    <mergeCell ref="J216:K216"/>
    <mergeCell ref="L216:M216"/>
    <mergeCell ref="N216:P216"/>
    <mergeCell ref="B217:C217"/>
    <mergeCell ref="F217:G217"/>
    <mergeCell ref="H217:I217"/>
    <mergeCell ref="J217:K217"/>
    <mergeCell ref="L217:M217"/>
    <mergeCell ref="N217:P217"/>
    <mergeCell ref="B218:C218"/>
    <mergeCell ref="F218:G218"/>
    <mergeCell ref="H218:I218"/>
    <mergeCell ref="J218:K218"/>
    <mergeCell ref="L218:M218"/>
    <mergeCell ref="N218:P218"/>
    <mergeCell ref="B219:C219"/>
    <mergeCell ref="F219:G219"/>
    <mergeCell ref="H219:I219"/>
    <mergeCell ref="J219:K219"/>
    <mergeCell ref="L219:M219"/>
    <mergeCell ref="N219:P219"/>
    <mergeCell ref="B220:C220"/>
    <mergeCell ref="F220:G220"/>
    <mergeCell ref="H220:I220"/>
    <mergeCell ref="J220:K220"/>
    <mergeCell ref="L220:M220"/>
    <mergeCell ref="N220:P220"/>
    <mergeCell ref="B221:C221"/>
    <mergeCell ref="F221:G221"/>
    <mergeCell ref="H221:I221"/>
    <mergeCell ref="J221:K221"/>
    <mergeCell ref="L221:M221"/>
    <mergeCell ref="N221:P221"/>
    <mergeCell ref="B222:C222"/>
    <mergeCell ref="F222:G222"/>
    <mergeCell ref="H222:I222"/>
    <mergeCell ref="J222:K222"/>
    <mergeCell ref="L222:M222"/>
    <mergeCell ref="N222:P222"/>
    <mergeCell ref="B223:C223"/>
    <mergeCell ref="F223:G223"/>
    <mergeCell ref="H223:I223"/>
    <mergeCell ref="J223:K223"/>
    <mergeCell ref="L223:M223"/>
    <mergeCell ref="N223:P223"/>
    <mergeCell ref="B224:C224"/>
    <mergeCell ref="F224:G224"/>
    <mergeCell ref="H224:I224"/>
    <mergeCell ref="J224:K224"/>
    <mergeCell ref="L224:M224"/>
    <mergeCell ref="N224:P224"/>
    <mergeCell ref="B225:C225"/>
    <mergeCell ref="F225:G225"/>
    <mergeCell ref="H225:I225"/>
    <mergeCell ref="J225:K225"/>
    <mergeCell ref="L225:M225"/>
    <mergeCell ref="N225:P225"/>
    <mergeCell ref="B226:C226"/>
    <mergeCell ref="F226:G226"/>
    <mergeCell ref="H226:I226"/>
    <mergeCell ref="J226:K226"/>
    <mergeCell ref="L226:M226"/>
    <mergeCell ref="N226:P226"/>
    <mergeCell ref="B227:C227"/>
    <mergeCell ref="F227:G227"/>
    <mergeCell ref="H227:I227"/>
    <mergeCell ref="J227:K227"/>
    <mergeCell ref="L227:M227"/>
    <mergeCell ref="N227:P227"/>
    <mergeCell ref="B228:C228"/>
    <mergeCell ref="F228:G228"/>
    <mergeCell ref="H228:I228"/>
    <mergeCell ref="J228:K228"/>
    <mergeCell ref="L228:M228"/>
    <mergeCell ref="N228:P228"/>
    <mergeCell ref="B229:C229"/>
    <mergeCell ref="F229:G229"/>
    <mergeCell ref="H229:I229"/>
    <mergeCell ref="J229:K229"/>
    <mergeCell ref="L229:M229"/>
    <mergeCell ref="N229:P229"/>
    <mergeCell ref="B230:C230"/>
    <mergeCell ref="F230:G230"/>
    <mergeCell ref="H230:I230"/>
    <mergeCell ref="J230:K230"/>
    <mergeCell ref="L230:M230"/>
    <mergeCell ref="N230:P230"/>
    <mergeCell ref="B231:C231"/>
    <mergeCell ref="F231:G231"/>
    <mergeCell ref="H231:I231"/>
    <mergeCell ref="J231:K231"/>
    <mergeCell ref="L231:M231"/>
    <mergeCell ref="N231:P231"/>
    <mergeCell ref="B232:C232"/>
    <mergeCell ref="F232:G232"/>
    <mergeCell ref="H232:I232"/>
    <mergeCell ref="J232:K232"/>
    <mergeCell ref="L232:M232"/>
    <mergeCell ref="N232:P232"/>
    <mergeCell ref="B233:C233"/>
    <mergeCell ref="F233:G233"/>
    <mergeCell ref="H233:I233"/>
    <mergeCell ref="J233:K233"/>
    <mergeCell ref="L233:M233"/>
    <mergeCell ref="N233:P233"/>
    <mergeCell ref="B234:C234"/>
    <mergeCell ref="F234:G234"/>
    <mergeCell ref="H234:I234"/>
    <mergeCell ref="J234:K234"/>
    <mergeCell ref="L234:M234"/>
    <mergeCell ref="N234:P234"/>
    <mergeCell ref="B235:C235"/>
    <mergeCell ref="F235:G235"/>
    <mergeCell ref="H235:I235"/>
    <mergeCell ref="J235:K235"/>
    <mergeCell ref="L235:M235"/>
    <mergeCell ref="N235:P235"/>
    <mergeCell ref="B236:C236"/>
    <mergeCell ref="F236:G236"/>
    <mergeCell ref="H236:I236"/>
    <mergeCell ref="J236:K236"/>
    <mergeCell ref="L236:M236"/>
    <mergeCell ref="N236:P236"/>
    <mergeCell ref="B237:C237"/>
    <mergeCell ref="F237:G237"/>
    <mergeCell ref="H237:I237"/>
    <mergeCell ref="J237:K237"/>
    <mergeCell ref="L237:M237"/>
    <mergeCell ref="N237:P237"/>
    <mergeCell ref="B238:C238"/>
    <mergeCell ref="F238:G238"/>
    <mergeCell ref="H238:I238"/>
    <mergeCell ref="J238:K238"/>
    <mergeCell ref="L238:M238"/>
    <mergeCell ref="N238:P238"/>
    <mergeCell ref="B239:C239"/>
    <mergeCell ref="F239:G239"/>
    <mergeCell ref="H239:I239"/>
    <mergeCell ref="J239:K239"/>
    <mergeCell ref="L239:M239"/>
    <mergeCell ref="N239:P239"/>
    <mergeCell ref="B240:C240"/>
    <mergeCell ref="F240:G240"/>
    <mergeCell ref="H240:I240"/>
    <mergeCell ref="J240:K240"/>
    <mergeCell ref="L240:M240"/>
    <mergeCell ref="N240:P240"/>
    <mergeCell ref="B241:C241"/>
    <mergeCell ref="F241:G241"/>
    <mergeCell ref="H241:I241"/>
    <mergeCell ref="J241:K241"/>
    <mergeCell ref="L241:M241"/>
    <mergeCell ref="N241:P241"/>
    <mergeCell ref="B242:C242"/>
    <mergeCell ref="F242:G242"/>
    <mergeCell ref="H242:I242"/>
    <mergeCell ref="J242:K242"/>
    <mergeCell ref="L242:M242"/>
    <mergeCell ref="N242:P242"/>
    <mergeCell ref="B243:C243"/>
    <mergeCell ref="F243:G243"/>
    <mergeCell ref="H243:I243"/>
    <mergeCell ref="J243:K243"/>
    <mergeCell ref="L243:M243"/>
    <mergeCell ref="N243:P243"/>
    <mergeCell ref="B244:C244"/>
    <mergeCell ref="F244:G244"/>
    <mergeCell ref="H244:I244"/>
    <mergeCell ref="J244:K244"/>
    <mergeCell ref="L244:M244"/>
    <mergeCell ref="N244:P244"/>
    <mergeCell ref="B245:C245"/>
    <mergeCell ref="F245:G245"/>
    <mergeCell ref="H245:I245"/>
    <mergeCell ref="J245:K245"/>
    <mergeCell ref="L245:M245"/>
    <mergeCell ref="N245:P245"/>
    <mergeCell ref="B246:C246"/>
    <mergeCell ref="F246:G246"/>
    <mergeCell ref="H246:I246"/>
    <mergeCell ref="J246:K246"/>
    <mergeCell ref="L246:M246"/>
    <mergeCell ref="N246:P246"/>
    <mergeCell ref="B247:C247"/>
    <mergeCell ref="F247:G247"/>
    <mergeCell ref="H247:I247"/>
    <mergeCell ref="J247:K247"/>
    <mergeCell ref="L247:M247"/>
    <mergeCell ref="N247:P247"/>
    <mergeCell ref="B248:C248"/>
    <mergeCell ref="F248:G248"/>
    <mergeCell ref="H248:I248"/>
    <mergeCell ref="J248:K248"/>
    <mergeCell ref="L248:M248"/>
    <mergeCell ref="N248:P248"/>
    <mergeCell ref="B249:C249"/>
    <mergeCell ref="F249:G249"/>
    <mergeCell ref="H249:I249"/>
    <mergeCell ref="J249:K249"/>
    <mergeCell ref="L249:M249"/>
    <mergeCell ref="N249:P249"/>
    <mergeCell ref="B250:C250"/>
    <mergeCell ref="F250:G250"/>
    <mergeCell ref="H250:I250"/>
    <mergeCell ref="J250:K250"/>
    <mergeCell ref="L250:M250"/>
    <mergeCell ref="N250:P250"/>
    <mergeCell ref="B251:C251"/>
    <mergeCell ref="F251:G251"/>
    <mergeCell ref="H251:I251"/>
    <mergeCell ref="J251:K251"/>
    <mergeCell ref="L251:M251"/>
    <mergeCell ref="N251:P251"/>
    <mergeCell ref="B252:C252"/>
    <mergeCell ref="F252:G252"/>
    <mergeCell ref="H252:I252"/>
    <mergeCell ref="J252:K252"/>
    <mergeCell ref="L252:M252"/>
    <mergeCell ref="N252:P252"/>
    <mergeCell ref="B253:C253"/>
    <mergeCell ref="F253:G253"/>
    <mergeCell ref="H253:I253"/>
    <mergeCell ref="J253:K253"/>
    <mergeCell ref="L253:M253"/>
    <mergeCell ref="N253:P253"/>
    <mergeCell ref="B254:C254"/>
    <mergeCell ref="F254:G254"/>
    <mergeCell ref="H254:I254"/>
    <mergeCell ref="J254:K254"/>
    <mergeCell ref="L254:M254"/>
    <mergeCell ref="N254:P254"/>
    <mergeCell ref="B255:C255"/>
    <mergeCell ref="F255:G255"/>
    <mergeCell ref="H255:I255"/>
    <mergeCell ref="J255:K255"/>
    <mergeCell ref="L255:M255"/>
    <mergeCell ref="N255:P255"/>
    <mergeCell ref="B256:C256"/>
    <mergeCell ref="F256:G256"/>
    <mergeCell ref="H256:I256"/>
    <mergeCell ref="J256:K256"/>
    <mergeCell ref="L256:M256"/>
    <mergeCell ref="N256:P256"/>
    <mergeCell ref="B257:C257"/>
    <mergeCell ref="F257:G257"/>
    <mergeCell ref="H257:I257"/>
    <mergeCell ref="J257:K257"/>
    <mergeCell ref="L257:M257"/>
    <mergeCell ref="N257:P257"/>
    <mergeCell ref="B258:C258"/>
    <mergeCell ref="F258:G258"/>
    <mergeCell ref="H258:I258"/>
    <mergeCell ref="J258:K258"/>
    <mergeCell ref="L258:M258"/>
    <mergeCell ref="N258:P258"/>
    <mergeCell ref="B259:C259"/>
    <mergeCell ref="F259:G259"/>
    <mergeCell ref="H259:I259"/>
    <mergeCell ref="J259:K259"/>
    <mergeCell ref="L259:M259"/>
    <mergeCell ref="N259:P259"/>
    <mergeCell ref="B260:C260"/>
    <mergeCell ref="F260:G260"/>
    <mergeCell ref="H260:I260"/>
    <mergeCell ref="J260:K260"/>
    <mergeCell ref="L260:M260"/>
    <mergeCell ref="N260:P260"/>
    <mergeCell ref="B261:C261"/>
    <mergeCell ref="F261:G261"/>
    <mergeCell ref="H261:I261"/>
    <mergeCell ref="J261:K261"/>
    <mergeCell ref="L261:M261"/>
    <mergeCell ref="N261:P261"/>
    <mergeCell ref="B262:C262"/>
    <mergeCell ref="F262:G262"/>
    <mergeCell ref="H262:I262"/>
    <mergeCell ref="J262:K262"/>
    <mergeCell ref="L262:M262"/>
    <mergeCell ref="N262:P262"/>
    <mergeCell ref="B263:C263"/>
    <mergeCell ref="F263:G263"/>
    <mergeCell ref="H263:I263"/>
    <mergeCell ref="J263:K263"/>
    <mergeCell ref="L263:M263"/>
    <mergeCell ref="N263:P263"/>
    <mergeCell ref="B264:C264"/>
    <mergeCell ref="F264:G264"/>
    <mergeCell ref="H264:I264"/>
    <mergeCell ref="J264:K264"/>
    <mergeCell ref="L264:M264"/>
    <mergeCell ref="N264:P264"/>
    <mergeCell ref="B265:C265"/>
    <mergeCell ref="F265:G265"/>
    <mergeCell ref="H265:I265"/>
    <mergeCell ref="J265:K265"/>
    <mergeCell ref="L265:M265"/>
    <mergeCell ref="N265:P265"/>
    <mergeCell ref="B266:C266"/>
    <mergeCell ref="F266:G266"/>
    <mergeCell ref="H266:I266"/>
    <mergeCell ref="J266:K266"/>
    <mergeCell ref="L266:M266"/>
    <mergeCell ref="N266:P266"/>
    <mergeCell ref="B267:C267"/>
    <mergeCell ref="F267:G267"/>
    <mergeCell ref="H267:I267"/>
    <mergeCell ref="J267:K267"/>
    <mergeCell ref="L267:M267"/>
    <mergeCell ref="N267:P267"/>
    <mergeCell ref="B268:C268"/>
    <mergeCell ref="F268:G268"/>
    <mergeCell ref="H268:I268"/>
    <mergeCell ref="J268:K268"/>
    <mergeCell ref="L268:M268"/>
    <mergeCell ref="N268:P268"/>
    <mergeCell ref="B269:C269"/>
    <mergeCell ref="F269:G269"/>
    <mergeCell ref="H269:I269"/>
    <mergeCell ref="J269:K269"/>
    <mergeCell ref="L269:M269"/>
    <mergeCell ref="N269:P269"/>
    <mergeCell ref="B270:C270"/>
    <mergeCell ref="F270:G270"/>
    <mergeCell ref="H270:I270"/>
    <mergeCell ref="J270:K270"/>
    <mergeCell ref="L270:M270"/>
    <mergeCell ref="N270:P270"/>
    <mergeCell ref="B271:C271"/>
    <mergeCell ref="F271:G271"/>
    <mergeCell ref="H271:I271"/>
    <mergeCell ref="J271:K271"/>
    <mergeCell ref="L271:M271"/>
    <mergeCell ref="N271:P271"/>
    <mergeCell ref="B272:C272"/>
    <mergeCell ref="F272:G272"/>
    <mergeCell ref="H272:I272"/>
    <mergeCell ref="J272:K272"/>
    <mergeCell ref="L272:M272"/>
    <mergeCell ref="N272:P272"/>
    <mergeCell ref="B273:C273"/>
    <mergeCell ref="F273:G273"/>
    <mergeCell ref="H273:I273"/>
    <mergeCell ref="J273:K273"/>
    <mergeCell ref="L273:M273"/>
    <mergeCell ref="N273:P273"/>
    <mergeCell ref="B274:C274"/>
    <mergeCell ref="F274:G274"/>
    <mergeCell ref="H274:I274"/>
    <mergeCell ref="J274:K274"/>
    <mergeCell ref="L274:M274"/>
    <mergeCell ref="N274:P274"/>
    <mergeCell ref="B275:C275"/>
    <mergeCell ref="F275:G275"/>
    <mergeCell ref="H275:I275"/>
    <mergeCell ref="J275:K275"/>
    <mergeCell ref="L275:M275"/>
    <mergeCell ref="N275:P275"/>
    <mergeCell ref="B276:C276"/>
    <mergeCell ref="F276:G276"/>
    <mergeCell ref="H276:I276"/>
    <mergeCell ref="J276:K276"/>
    <mergeCell ref="L276:M276"/>
    <mergeCell ref="N276:P276"/>
    <mergeCell ref="B277:C277"/>
    <mergeCell ref="F277:G277"/>
    <mergeCell ref="H277:I277"/>
    <mergeCell ref="J277:K277"/>
    <mergeCell ref="L277:M277"/>
    <mergeCell ref="N277:P277"/>
    <mergeCell ref="B278:C278"/>
    <mergeCell ref="F278:G278"/>
    <mergeCell ref="H278:I278"/>
    <mergeCell ref="J278:K278"/>
    <mergeCell ref="L278:M278"/>
    <mergeCell ref="N278:P278"/>
    <mergeCell ref="B279:C279"/>
    <mergeCell ref="F279:G279"/>
    <mergeCell ref="H279:I279"/>
    <mergeCell ref="J279:K279"/>
    <mergeCell ref="L279:M279"/>
    <mergeCell ref="N279:P279"/>
    <mergeCell ref="B280:C280"/>
    <mergeCell ref="F280:G280"/>
    <mergeCell ref="H280:I280"/>
    <mergeCell ref="J280:K280"/>
    <mergeCell ref="L280:M280"/>
    <mergeCell ref="N280:P280"/>
    <mergeCell ref="B281:C281"/>
    <mergeCell ref="F281:G281"/>
    <mergeCell ref="H281:I281"/>
    <mergeCell ref="J281:K281"/>
    <mergeCell ref="L281:M281"/>
    <mergeCell ref="N281:P281"/>
    <mergeCell ref="B282:C282"/>
    <mergeCell ref="F282:G282"/>
    <mergeCell ref="H282:I282"/>
    <mergeCell ref="J282:K282"/>
    <mergeCell ref="L282:M282"/>
    <mergeCell ref="N282:P282"/>
    <mergeCell ref="B283:C283"/>
    <mergeCell ref="F283:G283"/>
    <mergeCell ref="H283:I283"/>
    <mergeCell ref="J283:K283"/>
    <mergeCell ref="L283:M283"/>
    <mergeCell ref="N283:P283"/>
    <mergeCell ref="B284:C284"/>
    <mergeCell ref="F284:G284"/>
    <mergeCell ref="H284:I284"/>
    <mergeCell ref="J284:K284"/>
    <mergeCell ref="L284:M284"/>
    <mergeCell ref="N284:P284"/>
    <mergeCell ref="B285:C285"/>
    <mergeCell ref="F285:G285"/>
    <mergeCell ref="H285:I285"/>
    <mergeCell ref="J285:K285"/>
    <mergeCell ref="L285:M285"/>
    <mergeCell ref="N285:P285"/>
    <mergeCell ref="B286:C286"/>
    <mergeCell ref="F286:G286"/>
    <mergeCell ref="H286:I286"/>
    <mergeCell ref="J286:K286"/>
    <mergeCell ref="L286:M286"/>
    <mergeCell ref="N286:P286"/>
    <mergeCell ref="B287:C287"/>
    <mergeCell ref="F287:G287"/>
    <mergeCell ref="H287:I287"/>
    <mergeCell ref="J287:K287"/>
    <mergeCell ref="L287:M287"/>
    <mergeCell ref="N287:P287"/>
    <mergeCell ref="B288:C288"/>
    <mergeCell ref="F288:G288"/>
    <mergeCell ref="H288:I288"/>
    <mergeCell ref="J288:K288"/>
    <mergeCell ref="L288:M288"/>
    <mergeCell ref="N288:P288"/>
    <mergeCell ref="B289:C289"/>
    <mergeCell ref="F289:G289"/>
    <mergeCell ref="H289:I289"/>
    <mergeCell ref="J289:K289"/>
    <mergeCell ref="L289:M289"/>
    <mergeCell ref="N289:P289"/>
    <mergeCell ref="B290:C290"/>
    <mergeCell ref="F290:G290"/>
    <mergeCell ref="H290:I290"/>
    <mergeCell ref="J290:K290"/>
    <mergeCell ref="L290:M290"/>
    <mergeCell ref="N290:P290"/>
    <mergeCell ref="B291:C291"/>
    <mergeCell ref="F291:G291"/>
    <mergeCell ref="H291:I291"/>
    <mergeCell ref="J291:K291"/>
    <mergeCell ref="L291:M291"/>
    <mergeCell ref="N291:P291"/>
    <mergeCell ref="B292:C292"/>
    <mergeCell ref="F292:G292"/>
    <mergeCell ref="H292:I292"/>
    <mergeCell ref="J292:K292"/>
    <mergeCell ref="L292:M292"/>
    <mergeCell ref="N292:P292"/>
    <mergeCell ref="B293:C293"/>
    <mergeCell ref="F293:G293"/>
    <mergeCell ref="H293:I293"/>
    <mergeCell ref="J293:K293"/>
    <mergeCell ref="L293:M293"/>
    <mergeCell ref="N293:P293"/>
    <mergeCell ref="B294:C294"/>
    <mergeCell ref="F294:G294"/>
    <mergeCell ref="H294:I294"/>
    <mergeCell ref="J294:K294"/>
    <mergeCell ref="L294:M294"/>
    <mergeCell ref="N294:P294"/>
    <mergeCell ref="B295:C295"/>
    <mergeCell ref="F295:G295"/>
    <mergeCell ref="H295:I295"/>
    <mergeCell ref="J295:K295"/>
    <mergeCell ref="L295:M295"/>
    <mergeCell ref="N295:P295"/>
    <mergeCell ref="B296:C296"/>
    <mergeCell ref="F296:G296"/>
    <mergeCell ref="H296:I296"/>
    <mergeCell ref="J296:K296"/>
    <mergeCell ref="L296:M296"/>
    <mergeCell ref="N296:P296"/>
    <mergeCell ref="B297:C297"/>
    <mergeCell ref="F297:G297"/>
    <mergeCell ref="H297:I297"/>
    <mergeCell ref="J297:K297"/>
    <mergeCell ref="L297:M297"/>
    <mergeCell ref="N297:P297"/>
    <mergeCell ref="B298:C298"/>
    <mergeCell ref="F298:G298"/>
    <mergeCell ref="H298:I298"/>
    <mergeCell ref="J298:K298"/>
    <mergeCell ref="L298:M298"/>
    <mergeCell ref="N298:P298"/>
    <mergeCell ref="B299:C299"/>
    <mergeCell ref="F299:G299"/>
    <mergeCell ref="H299:I299"/>
    <mergeCell ref="J299:K299"/>
    <mergeCell ref="L299:M299"/>
    <mergeCell ref="N299:P299"/>
    <mergeCell ref="B300:C300"/>
    <mergeCell ref="F300:G300"/>
    <mergeCell ref="H300:I300"/>
    <mergeCell ref="J300:K300"/>
    <mergeCell ref="L300:M300"/>
    <mergeCell ref="N300:P300"/>
    <mergeCell ref="B301:C301"/>
    <mergeCell ref="F301:G301"/>
    <mergeCell ref="H301:I301"/>
    <mergeCell ref="J301:K301"/>
    <mergeCell ref="L301:M301"/>
    <mergeCell ref="N301:P301"/>
    <mergeCell ref="B302:C302"/>
    <mergeCell ref="F302:G302"/>
    <mergeCell ref="H302:I302"/>
    <mergeCell ref="J302:K302"/>
    <mergeCell ref="L302:M302"/>
    <mergeCell ref="N302:P302"/>
    <mergeCell ref="B303:C303"/>
    <mergeCell ref="F303:G303"/>
    <mergeCell ref="H303:I303"/>
    <mergeCell ref="J303:K303"/>
    <mergeCell ref="L303:M303"/>
    <mergeCell ref="N303:P303"/>
    <mergeCell ref="B304:C304"/>
    <mergeCell ref="F304:G304"/>
    <mergeCell ref="H304:I304"/>
    <mergeCell ref="J304:K304"/>
    <mergeCell ref="L304:M304"/>
    <mergeCell ref="N304:P304"/>
    <mergeCell ref="B305:C305"/>
    <mergeCell ref="F305:G305"/>
    <mergeCell ref="H305:I305"/>
    <mergeCell ref="J305:K305"/>
    <mergeCell ref="L305:M305"/>
    <mergeCell ref="N305:P305"/>
    <mergeCell ref="B306:C306"/>
    <mergeCell ref="F306:G306"/>
    <mergeCell ref="H306:I306"/>
    <mergeCell ref="J306:K306"/>
    <mergeCell ref="L306:M306"/>
    <mergeCell ref="N306:P306"/>
    <mergeCell ref="B307:C307"/>
    <mergeCell ref="F307:G307"/>
    <mergeCell ref="H307:I307"/>
    <mergeCell ref="J307:K307"/>
    <mergeCell ref="L307:M307"/>
    <mergeCell ref="N307:P307"/>
    <mergeCell ref="B308:C308"/>
    <mergeCell ref="F308:G308"/>
    <mergeCell ref="H308:I308"/>
    <mergeCell ref="J308:K308"/>
    <mergeCell ref="L308:M308"/>
    <mergeCell ref="N308:P308"/>
    <mergeCell ref="B309:C309"/>
    <mergeCell ref="F309:G309"/>
    <mergeCell ref="H309:I309"/>
    <mergeCell ref="J309:K309"/>
    <mergeCell ref="L309:M309"/>
    <mergeCell ref="N309:P309"/>
    <mergeCell ref="B310:C310"/>
    <mergeCell ref="F310:G310"/>
    <mergeCell ref="H310:I310"/>
    <mergeCell ref="J310:K310"/>
    <mergeCell ref="L310:M310"/>
    <mergeCell ref="N310:P310"/>
    <mergeCell ref="B311:C311"/>
    <mergeCell ref="F311:G311"/>
    <mergeCell ref="H311:I311"/>
    <mergeCell ref="J311:K311"/>
    <mergeCell ref="L311:M311"/>
    <mergeCell ref="N311:P311"/>
    <mergeCell ref="B312:C312"/>
    <mergeCell ref="F312:G312"/>
    <mergeCell ref="H312:I312"/>
    <mergeCell ref="J312:K312"/>
    <mergeCell ref="L312:M312"/>
    <mergeCell ref="N312:P312"/>
    <mergeCell ref="B313:C313"/>
    <mergeCell ref="F313:G313"/>
    <mergeCell ref="H313:I313"/>
    <mergeCell ref="J313:K313"/>
    <mergeCell ref="L313:M313"/>
    <mergeCell ref="N313:P313"/>
    <mergeCell ref="B314:C314"/>
    <mergeCell ref="F314:G314"/>
    <mergeCell ref="H314:I314"/>
    <mergeCell ref="J314:K314"/>
    <mergeCell ref="L314:M314"/>
    <mergeCell ref="N314:P314"/>
    <mergeCell ref="B315:C315"/>
    <mergeCell ref="F315:G315"/>
    <mergeCell ref="H315:I315"/>
    <mergeCell ref="J315:K315"/>
    <mergeCell ref="L315:M315"/>
    <mergeCell ref="N315:P315"/>
    <mergeCell ref="B316:C316"/>
    <mergeCell ref="F316:G316"/>
    <mergeCell ref="H316:I316"/>
    <mergeCell ref="J316:K316"/>
    <mergeCell ref="L316:M316"/>
    <mergeCell ref="N316:P316"/>
    <mergeCell ref="B317:C317"/>
    <mergeCell ref="F317:G317"/>
    <mergeCell ref="H317:I317"/>
    <mergeCell ref="J317:K317"/>
    <mergeCell ref="L317:M317"/>
    <mergeCell ref="N317:P317"/>
    <mergeCell ref="B318:C318"/>
    <mergeCell ref="F318:G318"/>
    <mergeCell ref="H318:I318"/>
    <mergeCell ref="J318:K318"/>
    <mergeCell ref="L318:M318"/>
    <mergeCell ref="N318:P318"/>
    <mergeCell ref="B319:C319"/>
    <mergeCell ref="F319:G319"/>
    <mergeCell ref="H319:I319"/>
    <mergeCell ref="J319:K319"/>
    <mergeCell ref="L319:M319"/>
    <mergeCell ref="N319:P319"/>
    <mergeCell ref="B320:C320"/>
    <mergeCell ref="F320:G320"/>
    <mergeCell ref="H320:I320"/>
    <mergeCell ref="J320:K320"/>
    <mergeCell ref="L320:M320"/>
    <mergeCell ref="N320:P320"/>
    <mergeCell ref="B321:C321"/>
    <mergeCell ref="F321:G321"/>
    <mergeCell ref="H321:I321"/>
    <mergeCell ref="J321:K321"/>
    <mergeCell ref="L321:M321"/>
    <mergeCell ref="N321:P321"/>
    <mergeCell ref="B322:C322"/>
    <mergeCell ref="F322:G322"/>
    <mergeCell ref="H322:I322"/>
    <mergeCell ref="J322:K322"/>
    <mergeCell ref="L322:M322"/>
    <mergeCell ref="N322:P322"/>
    <mergeCell ref="B323:C323"/>
    <mergeCell ref="F323:G323"/>
    <mergeCell ref="H323:I323"/>
    <mergeCell ref="J323:K323"/>
    <mergeCell ref="L323:M323"/>
    <mergeCell ref="N323:P323"/>
    <mergeCell ref="B324:C324"/>
    <mergeCell ref="F324:G324"/>
    <mergeCell ref="H324:I324"/>
    <mergeCell ref="J324:K324"/>
    <mergeCell ref="L324:M324"/>
    <mergeCell ref="N324:P324"/>
    <mergeCell ref="B325:C325"/>
    <mergeCell ref="F325:G325"/>
    <mergeCell ref="H325:I325"/>
    <mergeCell ref="J325:K325"/>
    <mergeCell ref="L325:M325"/>
    <mergeCell ref="N325:P325"/>
    <mergeCell ref="B326:C326"/>
    <mergeCell ref="F326:G326"/>
    <mergeCell ref="H326:I326"/>
    <mergeCell ref="J326:K326"/>
    <mergeCell ref="L326:M326"/>
    <mergeCell ref="N326:P326"/>
    <mergeCell ref="B327:C327"/>
    <mergeCell ref="F327:G327"/>
    <mergeCell ref="H327:I327"/>
    <mergeCell ref="J327:K327"/>
    <mergeCell ref="L327:M327"/>
    <mergeCell ref="N327:P327"/>
    <mergeCell ref="B328:C328"/>
    <mergeCell ref="F328:G328"/>
    <mergeCell ref="H328:I328"/>
    <mergeCell ref="J328:K328"/>
    <mergeCell ref="L328:M328"/>
    <mergeCell ref="N328:P328"/>
    <mergeCell ref="B329:C329"/>
    <mergeCell ref="F329:G329"/>
    <mergeCell ref="H329:I329"/>
    <mergeCell ref="J329:K329"/>
    <mergeCell ref="L329:M329"/>
    <mergeCell ref="N329:P329"/>
    <mergeCell ref="B330:C330"/>
    <mergeCell ref="F330:G330"/>
    <mergeCell ref="H330:I330"/>
    <mergeCell ref="J330:K330"/>
    <mergeCell ref="L330:M330"/>
    <mergeCell ref="N330:P330"/>
    <mergeCell ref="B331:C331"/>
    <mergeCell ref="F331:G331"/>
    <mergeCell ref="H331:I331"/>
    <mergeCell ref="J331:K331"/>
    <mergeCell ref="L331:M331"/>
    <mergeCell ref="N331:P331"/>
    <mergeCell ref="B332:C332"/>
    <mergeCell ref="F332:G332"/>
    <mergeCell ref="H332:I332"/>
    <mergeCell ref="J332:K332"/>
    <mergeCell ref="L332:M332"/>
    <mergeCell ref="N332:P332"/>
    <mergeCell ref="B333:C333"/>
    <mergeCell ref="F333:G333"/>
    <mergeCell ref="H333:I333"/>
    <mergeCell ref="J333:K333"/>
    <mergeCell ref="L333:M333"/>
    <mergeCell ref="N333:P333"/>
    <mergeCell ref="B334:C334"/>
    <mergeCell ref="F334:G334"/>
    <mergeCell ref="H334:I334"/>
    <mergeCell ref="J334:K334"/>
    <mergeCell ref="L334:M334"/>
    <mergeCell ref="N334:P334"/>
    <mergeCell ref="B335:C335"/>
    <mergeCell ref="F335:G335"/>
    <mergeCell ref="H335:I335"/>
    <mergeCell ref="J335:K335"/>
    <mergeCell ref="L335:M335"/>
    <mergeCell ref="N335:P335"/>
    <mergeCell ref="B336:C336"/>
    <mergeCell ref="F336:G336"/>
    <mergeCell ref="H336:I336"/>
    <mergeCell ref="J336:K336"/>
    <mergeCell ref="L336:M336"/>
    <mergeCell ref="N336:P336"/>
    <mergeCell ref="B337:C337"/>
    <mergeCell ref="F337:G337"/>
    <mergeCell ref="H337:I337"/>
    <mergeCell ref="J337:K337"/>
    <mergeCell ref="L337:M337"/>
    <mergeCell ref="N337:P337"/>
    <mergeCell ref="B338:C338"/>
    <mergeCell ref="F338:G338"/>
    <mergeCell ref="H338:I338"/>
    <mergeCell ref="J338:K338"/>
    <mergeCell ref="L338:M338"/>
    <mergeCell ref="N338:P338"/>
    <mergeCell ref="B339:C339"/>
    <mergeCell ref="F339:G339"/>
    <mergeCell ref="H339:I339"/>
    <mergeCell ref="J339:K339"/>
    <mergeCell ref="L339:M339"/>
    <mergeCell ref="N339:P339"/>
    <mergeCell ref="B340:C340"/>
    <mergeCell ref="F340:G340"/>
    <mergeCell ref="H340:I340"/>
    <mergeCell ref="J340:K340"/>
    <mergeCell ref="L340:M340"/>
    <mergeCell ref="N340:P340"/>
    <mergeCell ref="B341:C341"/>
    <mergeCell ref="F341:G341"/>
    <mergeCell ref="H341:I341"/>
    <mergeCell ref="J341:K341"/>
    <mergeCell ref="L341:M341"/>
    <mergeCell ref="N341:P341"/>
    <mergeCell ref="B342:C342"/>
    <mergeCell ref="F342:G342"/>
    <mergeCell ref="H342:I342"/>
    <mergeCell ref="J342:K342"/>
    <mergeCell ref="L342:M342"/>
    <mergeCell ref="N342:P342"/>
    <mergeCell ref="B343:C343"/>
    <mergeCell ref="F343:G343"/>
    <mergeCell ref="H343:I343"/>
    <mergeCell ref="J343:K343"/>
    <mergeCell ref="L343:M343"/>
    <mergeCell ref="N343:P343"/>
    <mergeCell ref="B344:C344"/>
    <mergeCell ref="F344:G344"/>
    <mergeCell ref="H344:I344"/>
    <mergeCell ref="J344:K344"/>
    <mergeCell ref="L344:M344"/>
    <mergeCell ref="N344:P344"/>
    <mergeCell ref="B345:C345"/>
    <mergeCell ref="F345:G345"/>
    <mergeCell ref="H345:I345"/>
    <mergeCell ref="J345:K345"/>
    <mergeCell ref="L345:M345"/>
    <mergeCell ref="N345:P345"/>
    <mergeCell ref="B346:C346"/>
    <mergeCell ref="F346:G346"/>
    <mergeCell ref="H346:I346"/>
    <mergeCell ref="J346:K346"/>
    <mergeCell ref="L346:M346"/>
    <mergeCell ref="N346:P346"/>
    <mergeCell ref="B347:C347"/>
    <mergeCell ref="F347:G347"/>
    <mergeCell ref="H347:I347"/>
    <mergeCell ref="J347:K347"/>
    <mergeCell ref="L347:M347"/>
    <mergeCell ref="N347:P347"/>
    <mergeCell ref="B348:C348"/>
    <mergeCell ref="F348:G348"/>
    <mergeCell ref="H348:I348"/>
    <mergeCell ref="J348:K348"/>
    <mergeCell ref="L348:M348"/>
    <mergeCell ref="N348:P348"/>
    <mergeCell ref="B349:C349"/>
    <mergeCell ref="F349:G349"/>
    <mergeCell ref="H349:I349"/>
    <mergeCell ref="J349:K349"/>
    <mergeCell ref="L349:M349"/>
    <mergeCell ref="N349:P349"/>
    <mergeCell ref="B350:C350"/>
    <mergeCell ref="F350:G350"/>
    <mergeCell ref="H350:I350"/>
    <mergeCell ref="J350:K350"/>
    <mergeCell ref="L350:M350"/>
    <mergeCell ref="N350:P350"/>
    <mergeCell ref="B351:C351"/>
    <mergeCell ref="F351:G351"/>
    <mergeCell ref="H351:I351"/>
    <mergeCell ref="J351:K351"/>
    <mergeCell ref="L351:M351"/>
    <mergeCell ref="N351:P351"/>
    <mergeCell ref="B352:C352"/>
    <mergeCell ref="F352:G352"/>
    <mergeCell ref="H352:I352"/>
    <mergeCell ref="J352:K352"/>
    <mergeCell ref="L352:M352"/>
    <mergeCell ref="N352:P352"/>
    <mergeCell ref="B353:C353"/>
    <mergeCell ref="F353:G353"/>
    <mergeCell ref="H353:I353"/>
    <mergeCell ref="J353:K353"/>
    <mergeCell ref="L353:M353"/>
    <mergeCell ref="N353:P353"/>
    <mergeCell ref="B354:C354"/>
    <mergeCell ref="F354:G354"/>
    <mergeCell ref="H354:I354"/>
    <mergeCell ref="J354:K354"/>
    <mergeCell ref="L354:M354"/>
    <mergeCell ref="N354:P354"/>
    <mergeCell ref="B355:C355"/>
    <mergeCell ref="F355:G355"/>
    <mergeCell ref="H355:I355"/>
    <mergeCell ref="J355:K355"/>
    <mergeCell ref="L355:M355"/>
    <mergeCell ref="N355:P355"/>
    <mergeCell ref="B356:C356"/>
    <mergeCell ref="F356:G356"/>
    <mergeCell ref="H356:I356"/>
    <mergeCell ref="J356:K356"/>
    <mergeCell ref="L356:M356"/>
    <mergeCell ref="N356:P356"/>
    <mergeCell ref="B357:C357"/>
    <mergeCell ref="F357:G357"/>
    <mergeCell ref="H357:I357"/>
    <mergeCell ref="J357:K357"/>
    <mergeCell ref="L357:M357"/>
    <mergeCell ref="N357:P357"/>
    <mergeCell ref="B358:C358"/>
    <mergeCell ref="F358:G358"/>
    <mergeCell ref="H358:I358"/>
    <mergeCell ref="J358:K358"/>
    <mergeCell ref="L358:M358"/>
    <mergeCell ref="N358:P358"/>
    <mergeCell ref="B359:C359"/>
    <mergeCell ref="F359:G359"/>
    <mergeCell ref="H359:I359"/>
    <mergeCell ref="J359:K359"/>
    <mergeCell ref="L359:M359"/>
    <mergeCell ref="N359:P359"/>
    <mergeCell ref="B360:C360"/>
    <mergeCell ref="F360:G360"/>
    <mergeCell ref="H360:I360"/>
    <mergeCell ref="J360:K360"/>
    <mergeCell ref="L360:M360"/>
    <mergeCell ref="N360:P360"/>
    <mergeCell ref="B361:C361"/>
    <mergeCell ref="F361:G361"/>
    <mergeCell ref="H361:I361"/>
    <mergeCell ref="J361:K361"/>
    <mergeCell ref="L361:M361"/>
    <mergeCell ref="N361:P361"/>
    <mergeCell ref="B362:C362"/>
    <mergeCell ref="F362:G362"/>
    <mergeCell ref="H362:I362"/>
    <mergeCell ref="J362:K362"/>
    <mergeCell ref="L362:M362"/>
    <mergeCell ref="N362:P362"/>
    <mergeCell ref="B363:C363"/>
    <mergeCell ref="F363:G363"/>
    <mergeCell ref="H363:I363"/>
    <mergeCell ref="J363:K363"/>
    <mergeCell ref="L363:M363"/>
    <mergeCell ref="N363:P363"/>
    <mergeCell ref="B364:C364"/>
    <mergeCell ref="F364:G364"/>
    <mergeCell ref="H364:I364"/>
    <mergeCell ref="J364:K364"/>
    <mergeCell ref="L364:M364"/>
    <mergeCell ref="N364:P364"/>
    <mergeCell ref="B365:C365"/>
    <mergeCell ref="F365:G365"/>
    <mergeCell ref="H365:I365"/>
    <mergeCell ref="J365:K365"/>
    <mergeCell ref="L365:M365"/>
    <mergeCell ref="N365:P365"/>
    <mergeCell ref="B366:C366"/>
    <mergeCell ref="F366:G366"/>
    <mergeCell ref="H366:I366"/>
    <mergeCell ref="J366:K366"/>
    <mergeCell ref="L366:M366"/>
    <mergeCell ref="N366:P366"/>
    <mergeCell ref="B367:C367"/>
    <mergeCell ref="F367:G367"/>
    <mergeCell ref="H367:I367"/>
    <mergeCell ref="J367:K367"/>
    <mergeCell ref="L367:M367"/>
    <mergeCell ref="N367:P367"/>
    <mergeCell ref="B368:C368"/>
    <mergeCell ref="F368:G368"/>
    <mergeCell ref="H368:I368"/>
    <mergeCell ref="J368:K368"/>
    <mergeCell ref="L368:M368"/>
    <mergeCell ref="N368:P368"/>
    <mergeCell ref="B369:C369"/>
    <mergeCell ref="F369:G369"/>
    <mergeCell ref="H369:I369"/>
    <mergeCell ref="J369:K369"/>
    <mergeCell ref="L369:M369"/>
    <mergeCell ref="N369:P369"/>
    <mergeCell ref="B370:C370"/>
    <mergeCell ref="F370:G370"/>
    <mergeCell ref="H370:I370"/>
    <mergeCell ref="J370:K370"/>
    <mergeCell ref="L370:M370"/>
    <mergeCell ref="N370:P370"/>
    <mergeCell ref="B371:C371"/>
    <mergeCell ref="F371:G371"/>
    <mergeCell ref="H371:I371"/>
    <mergeCell ref="J371:K371"/>
    <mergeCell ref="L371:M371"/>
    <mergeCell ref="N371:P371"/>
    <mergeCell ref="B372:C372"/>
    <mergeCell ref="F372:G372"/>
    <mergeCell ref="H372:I372"/>
    <mergeCell ref="J372:K372"/>
    <mergeCell ref="L372:M372"/>
    <mergeCell ref="N372:P372"/>
    <mergeCell ref="B373:C373"/>
    <mergeCell ref="F373:G373"/>
    <mergeCell ref="H373:I373"/>
    <mergeCell ref="J373:K373"/>
    <mergeCell ref="L373:M373"/>
    <mergeCell ref="N373:P373"/>
    <mergeCell ref="B374:C374"/>
    <mergeCell ref="F374:G374"/>
    <mergeCell ref="H374:I374"/>
    <mergeCell ref="J374:K374"/>
    <mergeCell ref="L374:M374"/>
    <mergeCell ref="N374:P374"/>
    <mergeCell ref="B375:C375"/>
    <mergeCell ref="F375:G375"/>
    <mergeCell ref="H375:I375"/>
    <mergeCell ref="J375:K375"/>
    <mergeCell ref="L375:M375"/>
    <mergeCell ref="N375:P375"/>
    <mergeCell ref="B376:C376"/>
    <mergeCell ref="F376:G376"/>
    <mergeCell ref="H376:I376"/>
    <mergeCell ref="J376:K376"/>
    <mergeCell ref="L376:M376"/>
    <mergeCell ref="N376:P376"/>
    <mergeCell ref="B378:C378"/>
    <mergeCell ref="F378:G378"/>
    <mergeCell ref="H378:I378"/>
    <mergeCell ref="J378:K378"/>
    <mergeCell ref="L378:M378"/>
    <mergeCell ref="N378:P378"/>
    <mergeCell ref="B379:C379"/>
    <mergeCell ref="F379:G379"/>
    <mergeCell ref="H379:I379"/>
    <mergeCell ref="J379:K379"/>
    <mergeCell ref="L379:M379"/>
    <mergeCell ref="N379:P379"/>
    <mergeCell ref="B377:C377"/>
    <mergeCell ref="F377:G377"/>
    <mergeCell ref="H377:I377"/>
    <mergeCell ref="J377:K377"/>
    <mergeCell ref="L377:M377"/>
    <mergeCell ref="N377:P377"/>
    <mergeCell ref="B380:C380"/>
    <mergeCell ref="F380:G380"/>
    <mergeCell ref="H380:I380"/>
    <mergeCell ref="J380:K380"/>
    <mergeCell ref="L380:M380"/>
    <mergeCell ref="N380:P380"/>
    <mergeCell ref="B381:C381"/>
    <mergeCell ref="F381:G381"/>
    <mergeCell ref="H381:I381"/>
    <mergeCell ref="J381:K381"/>
    <mergeCell ref="L381:M381"/>
    <mergeCell ref="N381:P381"/>
    <mergeCell ref="B382:C382"/>
    <mergeCell ref="F382:G382"/>
    <mergeCell ref="H382:I382"/>
    <mergeCell ref="J382:K382"/>
    <mergeCell ref="L382:M382"/>
    <mergeCell ref="N382:P382"/>
    <mergeCell ref="B383:C383"/>
    <mergeCell ref="F383:G383"/>
    <mergeCell ref="H383:I383"/>
    <mergeCell ref="J383:K383"/>
    <mergeCell ref="L383:M383"/>
    <mergeCell ref="N383:P383"/>
    <mergeCell ref="B384:C384"/>
    <mergeCell ref="F384:G384"/>
    <mergeCell ref="H384:I384"/>
    <mergeCell ref="J384:K384"/>
    <mergeCell ref="L384:M384"/>
    <mergeCell ref="N384:P384"/>
    <mergeCell ref="B385:C385"/>
    <mergeCell ref="F385:G385"/>
    <mergeCell ref="H385:I385"/>
    <mergeCell ref="J385:K385"/>
    <mergeCell ref="L385:M385"/>
    <mergeCell ref="N385:P385"/>
    <mergeCell ref="B386:C386"/>
    <mergeCell ref="F386:G386"/>
    <mergeCell ref="H386:I386"/>
    <mergeCell ref="J386:K386"/>
    <mergeCell ref="L386:M386"/>
    <mergeCell ref="N386:P386"/>
    <mergeCell ref="B387:C387"/>
    <mergeCell ref="F387:G387"/>
    <mergeCell ref="H387:I387"/>
    <mergeCell ref="J387:K387"/>
    <mergeCell ref="L387:M387"/>
    <mergeCell ref="N387:P387"/>
    <mergeCell ref="B388:C388"/>
    <mergeCell ref="F388:G388"/>
    <mergeCell ref="H388:I388"/>
    <mergeCell ref="J388:K388"/>
    <mergeCell ref="L388:M388"/>
    <mergeCell ref="N388:P388"/>
    <mergeCell ref="B389:C389"/>
    <mergeCell ref="F389:G389"/>
    <mergeCell ref="H389:I389"/>
    <mergeCell ref="J389:K389"/>
    <mergeCell ref="L389:M389"/>
    <mergeCell ref="N389:P389"/>
    <mergeCell ref="B390:C390"/>
    <mergeCell ref="F390:G390"/>
    <mergeCell ref="H390:I390"/>
    <mergeCell ref="J390:K390"/>
    <mergeCell ref="L390:M390"/>
    <mergeCell ref="N390:P390"/>
    <mergeCell ref="B391:C391"/>
    <mergeCell ref="F391:G391"/>
    <mergeCell ref="H391:I391"/>
    <mergeCell ref="J391:K391"/>
    <mergeCell ref="L391:M391"/>
    <mergeCell ref="N391:P391"/>
    <mergeCell ref="B392:C392"/>
    <mergeCell ref="F392:G392"/>
    <mergeCell ref="H392:I392"/>
    <mergeCell ref="J392:K392"/>
    <mergeCell ref="L392:M392"/>
    <mergeCell ref="N392:P392"/>
    <mergeCell ref="B393:C393"/>
    <mergeCell ref="F393:G393"/>
    <mergeCell ref="H393:I393"/>
    <mergeCell ref="J393:K393"/>
    <mergeCell ref="L393:M393"/>
    <mergeCell ref="N393:P393"/>
    <mergeCell ref="B394:C394"/>
    <mergeCell ref="F394:G394"/>
    <mergeCell ref="H394:I394"/>
    <mergeCell ref="J394:K394"/>
    <mergeCell ref="L394:M394"/>
    <mergeCell ref="N394:P394"/>
    <mergeCell ref="B395:C395"/>
    <mergeCell ref="F395:G395"/>
    <mergeCell ref="H395:I395"/>
    <mergeCell ref="J395:K395"/>
    <mergeCell ref="L395:M395"/>
    <mergeCell ref="N395:P395"/>
    <mergeCell ref="B396:C396"/>
    <mergeCell ref="F396:G396"/>
    <mergeCell ref="H396:I396"/>
    <mergeCell ref="J396:K396"/>
    <mergeCell ref="L396:M396"/>
    <mergeCell ref="N396:P396"/>
    <mergeCell ref="B397:C397"/>
    <mergeCell ref="F397:G397"/>
    <mergeCell ref="H397:I397"/>
    <mergeCell ref="J397:K397"/>
    <mergeCell ref="L397:M397"/>
    <mergeCell ref="N397:P397"/>
    <mergeCell ref="B398:C398"/>
    <mergeCell ref="F398:G398"/>
    <mergeCell ref="H398:I398"/>
    <mergeCell ref="J398:K398"/>
    <mergeCell ref="L398:M398"/>
    <mergeCell ref="N398:P398"/>
    <mergeCell ref="B399:C399"/>
    <mergeCell ref="F399:G399"/>
    <mergeCell ref="H399:I399"/>
    <mergeCell ref="J399:K399"/>
    <mergeCell ref="L399:M399"/>
    <mergeCell ref="N399:P399"/>
    <mergeCell ref="B400:C400"/>
    <mergeCell ref="F400:G400"/>
    <mergeCell ref="H400:I400"/>
    <mergeCell ref="J400:K400"/>
    <mergeCell ref="L400:M400"/>
    <mergeCell ref="N400:P400"/>
    <mergeCell ref="B401:C401"/>
    <mergeCell ref="F401:G401"/>
    <mergeCell ref="H401:I401"/>
    <mergeCell ref="J401:K401"/>
    <mergeCell ref="L401:M401"/>
    <mergeCell ref="N401:P401"/>
    <mergeCell ref="B402:C402"/>
    <mergeCell ref="F402:G402"/>
    <mergeCell ref="H402:I402"/>
    <mergeCell ref="J402:K402"/>
    <mergeCell ref="L402:M402"/>
    <mergeCell ref="N402:P402"/>
    <mergeCell ref="B403:C403"/>
    <mergeCell ref="F403:G403"/>
    <mergeCell ref="H403:I403"/>
    <mergeCell ref="J403:K403"/>
    <mergeCell ref="L403:M403"/>
    <mergeCell ref="N403:P403"/>
    <mergeCell ref="B404:C404"/>
    <mergeCell ref="F404:G404"/>
    <mergeCell ref="H404:I404"/>
    <mergeCell ref="J404:K404"/>
    <mergeCell ref="L404:M404"/>
    <mergeCell ref="N404:P404"/>
    <mergeCell ref="B405:C405"/>
    <mergeCell ref="F405:G405"/>
    <mergeCell ref="H405:I405"/>
    <mergeCell ref="J405:K405"/>
    <mergeCell ref="L405:M405"/>
    <mergeCell ref="N405:P405"/>
    <mergeCell ref="B406:C406"/>
    <mergeCell ref="F406:G406"/>
    <mergeCell ref="H406:I406"/>
    <mergeCell ref="J406:K406"/>
    <mergeCell ref="L406:M406"/>
    <mergeCell ref="N406:P406"/>
    <mergeCell ref="B407:C407"/>
    <mergeCell ref="F407:G407"/>
    <mergeCell ref="H407:I407"/>
    <mergeCell ref="J407:K407"/>
    <mergeCell ref="L407:M407"/>
    <mergeCell ref="N407:P407"/>
    <mergeCell ref="B408:C408"/>
    <mergeCell ref="F408:G408"/>
    <mergeCell ref="H408:I408"/>
    <mergeCell ref="J408:K408"/>
    <mergeCell ref="L408:M408"/>
    <mergeCell ref="N408:P408"/>
    <mergeCell ref="B409:C409"/>
    <mergeCell ref="F409:G409"/>
    <mergeCell ref="H409:I409"/>
    <mergeCell ref="J409:K409"/>
    <mergeCell ref="L409:M409"/>
    <mergeCell ref="N409:P409"/>
    <mergeCell ref="B410:C410"/>
    <mergeCell ref="F410:G410"/>
    <mergeCell ref="H410:I410"/>
    <mergeCell ref="J410:K410"/>
    <mergeCell ref="L410:M410"/>
    <mergeCell ref="N410:P410"/>
    <mergeCell ref="B411:C411"/>
    <mergeCell ref="F411:G411"/>
    <mergeCell ref="H411:I411"/>
    <mergeCell ref="J411:K411"/>
    <mergeCell ref="L411:M411"/>
    <mergeCell ref="N411:P411"/>
    <mergeCell ref="B412:C412"/>
    <mergeCell ref="F412:G412"/>
    <mergeCell ref="H412:I412"/>
    <mergeCell ref="J412:K412"/>
    <mergeCell ref="L412:M412"/>
    <mergeCell ref="N412:P412"/>
    <mergeCell ref="B413:C413"/>
    <mergeCell ref="F413:G413"/>
    <mergeCell ref="H413:I413"/>
    <mergeCell ref="J413:K413"/>
    <mergeCell ref="L413:M413"/>
    <mergeCell ref="N413:P413"/>
    <mergeCell ref="B414:C414"/>
    <mergeCell ref="F414:G414"/>
    <mergeCell ref="H414:I414"/>
    <mergeCell ref="J414:K414"/>
    <mergeCell ref="L414:M414"/>
    <mergeCell ref="N414:P414"/>
    <mergeCell ref="B415:C415"/>
    <mergeCell ref="F415:G415"/>
    <mergeCell ref="H415:I415"/>
    <mergeCell ref="J415:K415"/>
    <mergeCell ref="L415:M415"/>
    <mergeCell ref="N415:P415"/>
    <mergeCell ref="B416:C416"/>
    <mergeCell ref="F416:G416"/>
    <mergeCell ref="H416:I416"/>
    <mergeCell ref="J416:K416"/>
    <mergeCell ref="L416:M416"/>
    <mergeCell ref="N416:P416"/>
    <mergeCell ref="B417:C417"/>
    <mergeCell ref="F417:G417"/>
    <mergeCell ref="H417:I417"/>
    <mergeCell ref="J417:K417"/>
    <mergeCell ref="L417:M417"/>
    <mergeCell ref="N417:P417"/>
    <mergeCell ref="B418:C418"/>
    <mergeCell ref="F418:G418"/>
    <mergeCell ref="H418:I418"/>
    <mergeCell ref="J418:K418"/>
    <mergeCell ref="L418:M418"/>
    <mergeCell ref="N418:P418"/>
    <mergeCell ref="B419:C419"/>
    <mergeCell ref="F419:G419"/>
    <mergeCell ref="H419:I419"/>
    <mergeCell ref="J419:K419"/>
    <mergeCell ref="L419:M419"/>
    <mergeCell ref="N419:P419"/>
    <mergeCell ref="B420:C420"/>
    <mergeCell ref="F420:G420"/>
    <mergeCell ref="H420:I420"/>
    <mergeCell ref="J420:K420"/>
    <mergeCell ref="L420:M420"/>
    <mergeCell ref="N420:P420"/>
    <mergeCell ref="B421:C421"/>
    <mergeCell ref="F421:G421"/>
    <mergeCell ref="H421:I421"/>
    <mergeCell ref="J421:K421"/>
    <mergeCell ref="L421:M421"/>
    <mergeCell ref="N421:P421"/>
    <mergeCell ref="B422:C422"/>
    <mergeCell ref="F422:G422"/>
    <mergeCell ref="H422:I422"/>
    <mergeCell ref="J422:K422"/>
    <mergeCell ref="L422:M422"/>
    <mergeCell ref="N422:P422"/>
    <mergeCell ref="B423:C423"/>
    <mergeCell ref="F423:G423"/>
    <mergeCell ref="H423:I423"/>
    <mergeCell ref="J423:K423"/>
    <mergeCell ref="L423:M423"/>
    <mergeCell ref="N423:P423"/>
    <mergeCell ref="B424:C424"/>
    <mergeCell ref="F424:G424"/>
    <mergeCell ref="H424:I424"/>
    <mergeCell ref="J424:K424"/>
    <mergeCell ref="L424:M424"/>
    <mergeCell ref="N424:P424"/>
    <mergeCell ref="B425:C425"/>
    <mergeCell ref="F425:G425"/>
    <mergeCell ref="H425:I425"/>
    <mergeCell ref="J425:K425"/>
    <mergeCell ref="L425:M425"/>
    <mergeCell ref="N425:P425"/>
    <mergeCell ref="B426:C426"/>
    <mergeCell ref="F426:G426"/>
    <mergeCell ref="H426:I426"/>
    <mergeCell ref="J426:K426"/>
    <mergeCell ref="L426:M426"/>
    <mergeCell ref="N426:P426"/>
    <mergeCell ref="B427:C427"/>
    <mergeCell ref="F427:G427"/>
    <mergeCell ref="H427:I427"/>
    <mergeCell ref="J427:K427"/>
    <mergeCell ref="L427:M427"/>
    <mergeCell ref="N427:P427"/>
    <mergeCell ref="B428:C428"/>
    <mergeCell ref="F428:G428"/>
    <mergeCell ref="H428:I428"/>
    <mergeCell ref="J428:K428"/>
    <mergeCell ref="L428:M428"/>
    <mergeCell ref="N428:P428"/>
    <mergeCell ref="B429:C429"/>
    <mergeCell ref="F429:G429"/>
    <mergeCell ref="H429:I429"/>
    <mergeCell ref="J429:K429"/>
    <mergeCell ref="L429:M429"/>
    <mergeCell ref="N429:P429"/>
    <mergeCell ref="B430:C430"/>
    <mergeCell ref="F430:G430"/>
    <mergeCell ref="H430:I430"/>
    <mergeCell ref="J430:K430"/>
    <mergeCell ref="L430:M430"/>
    <mergeCell ref="N430:P430"/>
    <mergeCell ref="B431:C431"/>
    <mergeCell ref="F431:G431"/>
    <mergeCell ref="H431:I431"/>
    <mergeCell ref="J431:K431"/>
    <mergeCell ref="L431:M431"/>
    <mergeCell ref="N431:P431"/>
    <mergeCell ref="B432:C432"/>
    <mergeCell ref="F432:G432"/>
    <mergeCell ref="H432:I432"/>
    <mergeCell ref="J432:K432"/>
    <mergeCell ref="L432:M432"/>
    <mergeCell ref="N432:P432"/>
    <mergeCell ref="B433:C433"/>
    <mergeCell ref="F433:G433"/>
    <mergeCell ref="H433:I433"/>
    <mergeCell ref="J433:K433"/>
    <mergeCell ref="L433:M433"/>
    <mergeCell ref="N433:P433"/>
    <mergeCell ref="B434:C434"/>
    <mergeCell ref="F434:G434"/>
    <mergeCell ref="H434:I434"/>
    <mergeCell ref="J434:K434"/>
    <mergeCell ref="L434:M434"/>
    <mergeCell ref="N434:P434"/>
    <mergeCell ref="B435:C435"/>
    <mergeCell ref="F435:G435"/>
    <mergeCell ref="H435:I435"/>
    <mergeCell ref="J435:K435"/>
    <mergeCell ref="L435:M435"/>
    <mergeCell ref="N435:P435"/>
    <mergeCell ref="B436:C436"/>
    <mergeCell ref="F436:G436"/>
    <mergeCell ref="H436:I436"/>
    <mergeCell ref="J436:K436"/>
    <mergeCell ref="L436:M436"/>
    <mergeCell ref="N436:P436"/>
    <mergeCell ref="B437:C437"/>
    <mergeCell ref="F437:G437"/>
    <mergeCell ref="H437:I437"/>
    <mergeCell ref="J437:K437"/>
    <mergeCell ref="L437:M437"/>
    <mergeCell ref="N437:P437"/>
    <mergeCell ref="B438:C438"/>
    <mergeCell ref="F438:G438"/>
    <mergeCell ref="H438:I438"/>
    <mergeCell ref="J438:K438"/>
    <mergeCell ref="L438:M438"/>
    <mergeCell ref="N438:P438"/>
    <mergeCell ref="B439:C439"/>
    <mergeCell ref="F439:G439"/>
    <mergeCell ref="H439:I439"/>
    <mergeCell ref="J439:K439"/>
    <mergeCell ref="L439:M439"/>
    <mergeCell ref="N439:P439"/>
    <mergeCell ref="B440:C440"/>
    <mergeCell ref="F440:G440"/>
    <mergeCell ref="H440:I440"/>
    <mergeCell ref="J440:K440"/>
    <mergeCell ref="L440:M440"/>
    <mergeCell ref="N440:P440"/>
    <mergeCell ref="B441:C441"/>
    <mergeCell ref="F441:G441"/>
    <mergeCell ref="H441:I441"/>
    <mergeCell ref="J441:K441"/>
    <mergeCell ref="L441:M441"/>
    <mergeCell ref="N441:P441"/>
    <mergeCell ref="B442:C442"/>
    <mergeCell ref="F442:G442"/>
    <mergeCell ref="H442:I442"/>
    <mergeCell ref="J442:K442"/>
    <mergeCell ref="L442:M442"/>
    <mergeCell ref="N442:P442"/>
    <mergeCell ref="B443:C443"/>
    <mergeCell ref="F443:G443"/>
    <mergeCell ref="H443:I443"/>
    <mergeCell ref="J443:K443"/>
    <mergeCell ref="L443:M443"/>
    <mergeCell ref="N443:P443"/>
    <mergeCell ref="B444:C444"/>
    <mergeCell ref="F444:G444"/>
    <mergeCell ref="H444:I444"/>
    <mergeCell ref="J444:K444"/>
    <mergeCell ref="L444:M444"/>
    <mergeCell ref="N444:P444"/>
    <mergeCell ref="B445:C445"/>
    <mergeCell ref="F445:G445"/>
    <mergeCell ref="H445:I445"/>
    <mergeCell ref="J445:K445"/>
    <mergeCell ref="L445:M445"/>
    <mergeCell ref="N445:P445"/>
    <mergeCell ref="B446:C446"/>
    <mergeCell ref="F446:G446"/>
    <mergeCell ref="H446:I446"/>
    <mergeCell ref="J446:K446"/>
    <mergeCell ref="L446:M446"/>
    <mergeCell ref="N446:P446"/>
    <mergeCell ref="B447:C447"/>
    <mergeCell ref="F447:G447"/>
    <mergeCell ref="H447:I447"/>
    <mergeCell ref="J447:K447"/>
    <mergeCell ref="L447:M447"/>
    <mergeCell ref="N447:P447"/>
    <mergeCell ref="B448:C448"/>
    <mergeCell ref="F448:G448"/>
    <mergeCell ref="H448:I448"/>
    <mergeCell ref="J448:K448"/>
    <mergeCell ref="L448:M448"/>
    <mergeCell ref="N448:P448"/>
    <mergeCell ref="B449:C449"/>
    <mergeCell ref="F449:G449"/>
    <mergeCell ref="H449:I449"/>
    <mergeCell ref="J449:K449"/>
    <mergeCell ref="L449:M449"/>
    <mergeCell ref="N449:P449"/>
    <mergeCell ref="B450:C450"/>
    <mergeCell ref="F450:G450"/>
    <mergeCell ref="H450:I450"/>
    <mergeCell ref="J450:K450"/>
    <mergeCell ref="L450:M450"/>
    <mergeCell ref="N450:P450"/>
    <mergeCell ref="B451:C451"/>
    <mergeCell ref="F451:G451"/>
    <mergeCell ref="H451:I451"/>
    <mergeCell ref="J451:K451"/>
    <mergeCell ref="L451:M451"/>
    <mergeCell ref="N451:P451"/>
    <mergeCell ref="B452:C452"/>
    <mergeCell ref="F452:G452"/>
    <mergeCell ref="H452:I452"/>
    <mergeCell ref="J452:K452"/>
    <mergeCell ref="L452:M452"/>
    <mergeCell ref="N452:P452"/>
    <mergeCell ref="B453:C453"/>
    <mergeCell ref="F453:G453"/>
    <mergeCell ref="H453:I453"/>
    <mergeCell ref="J453:K453"/>
    <mergeCell ref="L453:M453"/>
    <mergeCell ref="N453:P453"/>
    <mergeCell ref="B454:C454"/>
    <mergeCell ref="F454:G454"/>
    <mergeCell ref="H454:I454"/>
    <mergeCell ref="J454:K454"/>
    <mergeCell ref="L454:M454"/>
    <mergeCell ref="N454:P454"/>
    <mergeCell ref="B455:C455"/>
    <mergeCell ref="F455:G455"/>
    <mergeCell ref="H455:I455"/>
    <mergeCell ref="J455:K455"/>
    <mergeCell ref="L455:M455"/>
    <mergeCell ref="N455:P455"/>
    <mergeCell ref="B456:C456"/>
    <mergeCell ref="F456:G456"/>
    <mergeCell ref="H456:I456"/>
    <mergeCell ref="J456:K456"/>
    <mergeCell ref="L456:M456"/>
    <mergeCell ref="N456:P456"/>
    <mergeCell ref="B457:C457"/>
    <mergeCell ref="F457:G457"/>
    <mergeCell ref="H457:I457"/>
    <mergeCell ref="J457:K457"/>
    <mergeCell ref="L457:M457"/>
    <mergeCell ref="N457:P457"/>
    <mergeCell ref="B458:C458"/>
    <mergeCell ref="F458:G458"/>
    <mergeCell ref="H458:I458"/>
    <mergeCell ref="J458:K458"/>
    <mergeCell ref="L458:M458"/>
    <mergeCell ref="N458:P458"/>
    <mergeCell ref="B459:C459"/>
    <mergeCell ref="F459:G459"/>
    <mergeCell ref="H459:I459"/>
    <mergeCell ref="J459:K459"/>
    <mergeCell ref="L459:M459"/>
    <mergeCell ref="N459:P459"/>
    <mergeCell ref="B460:C460"/>
    <mergeCell ref="F460:G460"/>
    <mergeCell ref="H460:I460"/>
    <mergeCell ref="J460:K460"/>
    <mergeCell ref="L460:M460"/>
    <mergeCell ref="N460:P460"/>
    <mergeCell ref="B461:C461"/>
    <mergeCell ref="F461:G461"/>
    <mergeCell ref="H461:I461"/>
    <mergeCell ref="J461:K461"/>
    <mergeCell ref="L461:M461"/>
    <mergeCell ref="N461:P461"/>
    <mergeCell ref="B462:C462"/>
    <mergeCell ref="F462:G462"/>
    <mergeCell ref="H462:I462"/>
    <mergeCell ref="J462:K462"/>
    <mergeCell ref="L462:M462"/>
    <mergeCell ref="N462:P462"/>
    <mergeCell ref="B463:C463"/>
    <mergeCell ref="F463:G463"/>
    <mergeCell ref="H463:I463"/>
    <mergeCell ref="J463:K463"/>
    <mergeCell ref="L463:M463"/>
    <mergeCell ref="N463:P463"/>
    <mergeCell ref="B464:C464"/>
    <mergeCell ref="F464:G464"/>
    <mergeCell ref="H464:I464"/>
    <mergeCell ref="J464:K464"/>
    <mergeCell ref="L464:M464"/>
    <mergeCell ref="N464:P464"/>
    <mergeCell ref="B465:C465"/>
    <mergeCell ref="F465:G465"/>
    <mergeCell ref="H465:I465"/>
    <mergeCell ref="J465:K465"/>
    <mergeCell ref="L465:M465"/>
    <mergeCell ref="N465:P465"/>
    <mergeCell ref="B466:C466"/>
    <mergeCell ref="F466:G466"/>
    <mergeCell ref="H466:I466"/>
    <mergeCell ref="J466:K466"/>
    <mergeCell ref="L466:M466"/>
    <mergeCell ref="N466:P466"/>
    <mergeCell ref="B467:C467"/>
    <mergeCell ref="F467:G467"/>
    <mergeCell ref="H467:I467"/>
    <mergeCell ref="J467:K467"/>
    <mergeCell ref="L467:M467"/>
    <mergeCell ref="N467:P467"/>
    <mergeCell ref="B468:C468"/>
    <mergeCell ref="F468:G468"/>
    <mergeCell ref="H468:I468"/>
    <mergeCell ref="J468:K468"/>
    <mergeCell ref="L468:M468"/>
    <mergeCell ref="N468:P468"/>
    <mergeCell ref="B469:C469"/>
    <mergeCell ref="F469:G469"/>
    <mergeCell ref="H469:I469"/>
    <mergeCell ref="J469:K469"/>
    <mergeCell ref="L469:M469"/>
    <mergeCell ref="N469:P469"/>
    <mergeCell ref="B470:C470"/>
    <mergeCell ref="F470:G470"/>
    <mergeCell ref="H470:I470"/>
    <mergeCell ref="J470:K470"/>
    <mergeCell ref="L470:M470"/>
    <mergeCell ref="N470:P470"/>
    <mergeCell ref="B471:C471"/>
    <mergeCell ref="F471:G471"/>
    <mergeCell ref="H471:I471"/>
    <mergeCell ref="J471:K471"/>
    <mergeCell ref="L471:M471"/>
    <mergeCell ref="N471:P471"/>
    <mergeCell ref="B472:C472"/>
    <mergeCell ref="F472:G472"/>
    <mergeCell ref="H472:I472"/>
    <mergeCell ref="J472:K472"/>
    <mergeCell ref="L472:M472"/>
    <mergeCell ref="N472:P472"/>
    <mergeCell ref="B473:C473"/>
    <mergeCell ref="F473:G473"/>
    <mergeCell ref="H473:I473"/>
    <mergeCell ref="J473:K473"/>
    <mergeCell ref="L473:M473"/>
    <mergeCell ref="N473:P473"/>
    <mergeCell ref="B474:C474"/>
    <mergeCell ref="F474:G474"/>
    <mergeCell ref="H474:I474"/>
    <mergeCell ref="J474:K474"/>
    <mergeCell ref="L474:M474"/>
    <mergeCell ref="N474:P474"/>
    <mergeCell ref="B475:C475"/>
    <mergeCell ref="F475:G475"/>
    <mergeCell ref="H475:I475"/>
    <mergeCell ref="J475:K475"/>
    <mergeCell ref="L475:M475"/>
    <mergeCell ref="N475:P475"/>
    <mergeCell ref="B476:C476"/>
    <mergeCell ref="F476:G476"/>
    <mergeCell ref="H476:I476"/>
    <mergeCell ref="J476:K476"/>
    <mergeCell ref="L476:M476"/>
    <mergeCell ref="N476:P476"/>
    <mergeCell ref="B477:C477"/>
    <mergeCell ref="F477:G477"/>
    <mergeCell ref="H477:I477"/>
    <mergeCell ref="J477:K477"/>
    <mergeCell ref="L477:M477"/>
    <mergeCell ref="N477:P477"/>
    <mergeCell ref="B478:C478"/>
    <mergeCell ref="F478:G478"/>
    <mergeCell ref="H478:I478"/>
    <mergeCell ref="J478:K478"/>
    <mergeCell ref="L478:M478"/>
    <mergeCell ref="N478:P478"/>
    <mergeCell ref="B479:C479"/>
    <mergeCell ref="F479:G479"/>
    <mergeCell ref="H479:I479"/>
    <mergeCell ref="J479:K479"/>
    <mergeCell ref="L479:M479"/>
    <mergeCell ref="N479:P479"/>
    <mergeCell ref="B480:C480"/>
    <mergeCell ref="F480:G480"/>
    <mergeCell ref="H480:I480"/>
    <mergeCell ref="J480:K480"/>
    <mergeCell ref="L480:M480"/>
    <mergeCell ref="N480:P480"/>
    <mergeCell ref="B481:C481"/>
    <mergeCell ref="F481:G481"/>
    <mergeCell ref="H481:I481"/>
    <mergeCell ref="J481:K481"/>
    <mergeCell ref="L481:M481"/>
    <mergeCell ref="N481:P481"/>
    <mergeCell ref="B482:C482"/>
    <mergeCell ref="F482:G482"/>
    <mergeCell ref="H482:I482"/>
    <mergeCell ref="J482:K482"/>
    <mergeCell ref="L482:M482"/>
    <mergeCell ref="N482:P482"/>
    <mergeCell ref="B483:C483"/>
    <mergeCell ref="F483:G483"/>
    <mergeCell ref="H483:I483"/>
    <mergeCell ref="J483:K483"/>
    <mergeCell ref="L483:M483"/>
    <mergeCell ref="N483:P483"/>
    <mergeCell ref="B484:C484"/>
    <mergeCell ref="F484:G484"/>
    <mergeCell ref="H484:I484"/>
    <mergeCell ref="J484:K484"/>
    <mergeCell ref="L484:M484"/>
    <mergeCell ref="N484:P484"/>
    <mergeCell ref="B485:C485"/>
    <mergeCell ref="F485:G485"/>
    <mergeCell ref="H485:I485"/>
    <mergeCell ref="J485:K485"/>
    <mergeCell ref="L485:M485"/>
    <mergeCell ref="N485:P485"/>
    <mergeCell ref="B486:C486"/>
    <mergeCell ref="F486:G486"/>
    <mergeCell ref="H486:I486"/>
    <mergeCell ref="J486:K486"/>
    <mergeCell ref="L486:M486"/>
    <mergeCell ref="N486:P486"/>
    <mergeCell ref="B487:C487"/>
    <mergeCell ref="F487:G487"/>
    <mergeCell ref="H487:I487"/>
    <mergeCell ref="J487:K487"/>
    <mergeCell ref="L487:M487"/>
    <mergeCell ref="N487:P487"/>
    <mergeCell ref="B488:C488"/>
    <mergeCell ref="F488:G488"/>
    <mergeCell ref="H488:I488"/>
    <mergeCell ref="J488:K488"/>
    <mergeCell ref="L488:M488"/>
    <mergeCell ref="N488:P488"/>
    <mergeCell ref="B489:C489"/>
    <mergeCell ref="F489:G489"/>
    <mergeCell ref="H489:I489"/>
    <mergeCell ref="J489:K489"/>
    <mergeCell ref="L489:M489"/>
    <mergeCell ref="N489:P489"/>
    <mergeCell ref="B490:C490"/>
    <mergeCell ref="F490:G490"/>
    <mergeCell ref="H490:I490"/>
    <mergeCell ref="J490:K490"/>
    <mergeCell ref="L490:M490"/>
    <mergeCell ref="N490:P490"/>
    <mergeCell ref="B491:C491"/>
    <mergeCell ref="F491:G491"/>
    <mergeCell ref="H491:I491"/>
    <mergeCell ref="J491:K491"/>
    <mergeCell ref="L491:M491"/>
    <mergeCell ref="N491:P491"/>
    <mergeCell ref="B492:C492"/>
    <mergeCell ref="F492:G492"/>
    <mergeCell ref="H492:I492"/>
    <mergeCell ref="J492:K492"/>
    <mergeCell ref="L492:M492"/>
    <mergeCell ref="N492:P492"/>
    <mergeCell ref="B493:C493"/>
    <mergeCell ref="F493:G493"/>
    <mergeCell ref="H493:I493"/>
    <mergeCell ref="J493:K493"/>
    <mergeCell ref="L493:M493"/>
    <mergeCell ref="N493:P493"/>
    <mergeCell ref="B494:C494"/>
    <mergeCell ref="F494:G494"/>
    <mergeCell ref="H494:I494"/>
    <mergeCell ref="J494:K494"/>
    <mergeCell ref="L494:M494"/>
    <mergeCell ref="N494:P494"/>
    <mergeCell ref="B495:C495"/>
    <mergeCell ref="F495:G495"/>
    <mergeCell ref="H495:I495"/>
    <mergeCell ref="J495:K495"/>
    <mergeCell ref="L495:M495"/>
    <mergeCell ref="N495:P495"/>
    <mergeCell ref="B496:C496"/>
    <mergeCell ref="F496:G496"/>
    <mergeCell ref="H496:I496"/>
    <mergeCell ref="J496:K496"/>
    <mergeCell ref="L496:M496"/>
    <mergeCell ref="N496:P496"/>
    <mergeCell ref="B497:C497"/>
    <mergeCell ref="F497:G497"/>
    <mergeCell ref="H497:I497"/>
    <mergeCell ref="J497:K497"/>
    <mergeCell ref="L497:M497"/>
    <mergeCell ref="N497:P497"/>
    <mergeCell ref="B498:C498"/>
    <mergeCell ref="F498:G498"/>
    <mergeCell ref="H498:I498"/>
    <mergeCell ref="J498:K498"/>
    <mergeCell ref="L498:M498"/>
    <mergeCell ref="N498:P498"/>
    <mergeCell ref="B499:C499"/>
    <mergeCell ref="F499:G499"/>
    <mergeCell ref="H499:I499"/>
    <mergeCell ref="J499:K499"/>
    <mergeCell ref="L499:M499"/>
    <mergeCell ref="N499:P499"/>
    <mergeCell ref="B500:C500"/>
    <mergeCell ref="F500:G500"/>
    <mergeCell ref="H500:I500"/>
    <mergeCell ref="J500:K500"/>
    <mergeCell ref="L500:M500"/>
    <mergeCell ref="N500:P500"/>
    <mergeCell ref="B501:C501"/>
    <mergeCell ref="F501:G501"/>
    <mergeCell ref="H501:I501"/>
    <mergeCell ref="J501:K501"/>
    <mergeCell ref="L501:M501"/>
    <mergeCell ref="N501:P501"/>
    <mergeCell ref="B502:C502"/>
    <mergeCell ref="F502:G502"/>
    <mergeCell ref="H502:I502"/>
    <mergeCell ref="J502:K502"/>
    <mergeCell ref="L502:M502"/>
    <mergeCell ref="N502:P502"/>
    <mergeCell ref="B503:C503"/>
    <mergeCell ref="F503:G503"/>
    <mergeCell ref="H503:I503"/>
    <mergeCell ref="J503:K503"/>
    <mergeCell ref="L503:M503"/>
    <mergeCell ref="N503:P503"/>
    <mergeCell ref="B504:C504"/>
    <mergeCell ref="F504:G504"/>
    <mergeCell ref="H504:I504"/>
    <mergeCell ref="J504:K504"/>
    <mergeCell ref="L504:M504"/>
    <mergeCell ref="N504:P504"/>
    <mergeCell ref="B505:C505"/>
    <mergeCell ref="F505:G505"/>
    <mergeCell ref="H505:I505"/>
    <mergeCell ref="J505:K505"/>
    <mergeCell ref="L505:M505"/>
    <mergeCell ref="N505:P505"/>
    <mergeCell ref="B506:C506"/>
    <mergeCell ref="F506:G506"/>
    <mergeCell ref="H506:I506"/>
    <mergeCell ref="J506:K506"/>
    <mergeCell ref="L506:M506"/>
    <mergeCell ref="N506:P506"/>
    <mergeCell ref="B507:C507"/>
    <mergeCell ref="F507:G507"/>
    <mergeCell ref="H507:I507"/>
    <mergeCell ref="J507:K507"/>
    <mergeCell ref="L507:M507"/>
    <mergeCell ref="N507:P507"/>
    <mergeCell ref="B508:C508"/>
    <mergeCell ref="F508:G508"/>
    <mergeCell ref="H508:I508"/>
    <mergeCell ref="J508:K508"/>
    <mergeCell ref="L508:M508"/>
    <mergeCell ref="N508:P508"/>
    <mergeCell ref="B509:C509"/>
    <mergeCell ref="F509:G509"/>
    <mergeCell ref="H509:I509"/>
    <mergeCell ref="J509:K509"/>
    <mergeCell ref="L509:M509"/>
    <mergeCell ref="N509:P509"/>
    <mergeCell ref="B510:C510"/>
    <mergeCell ref="F510:G510"/>
    <mergeCell ref="H510:I510"/>
    <mergeCell ref="J510:K510"/>
    <mergeCell ref="L510:M510"/>
    <mergeCell ref="N510:P510"/>
    <mergeCell ref="B511:C511"/>
    <mergeCell ref="F511:G511"/>
    <mergeCell ref="H511:I511"/>
    <mergeCell ref="J511:K511"/>
    <mergeCell ref="L511:M511"/>
    <mergeCell ref="N511:P511"/>
    <mergeCell ref="B512:C512"/>
    <mergeCell ref="F512:G512"/>
    <mergeCell ref="H512:I512"/>
    <mergeCell ref="J512:K512"/>
    <mergeCell ref="L512:M512"/>
    <mergeCell ref="N512:P512"/>
    <mergeCell ref="B513:C513"/>
    <mergeCell ref="F513:G513"/>
    <mergeCell ref="H513:I513"/>
    <mergeCell ref="J513:K513"/>
    <mergeCell ref="L513:M513"/>
    <mergeCell ref="N513:P513"/>
    <mergeCell ref="B514:C514"/>
    <mergeCell ref="F514:G514"/>
    <mergeCell ref="H514:I514"/>
    <mergeCell ref="J514:K514"/>
    <mergeCell ref="L514:M514"/>
    <mergeCell ref="N514:P514"/>
    <mergeCell ref="B515:C515"/>
    <mergeCell ref="F515:G515"/>
    <mergeCell ref="H515:I515"/>
    <mergeCell ref="J515:K515"/>
    <mergeCell ref="L515:M515"/>
    <mergeCell ref="N515:P515"/>
    <mergeCell ref="B516:C516"/>
    <mergeCell ref="F516:G516"/>
    <mergeCell ref="H516:I516"/>
    <mergeCell ref="J516:K516"/>
    <mergeCell ref="L516:M516"/>
    <mergeCell ref="N516:P516"/>
    <mergeCell ref="B517:C517"/>
    <mergeCell ref="F517:G517"/>
    <mergeCell ref="H517:I517"/>
    <mergeCell ref="J517:K517"/>
    <mergeCell ref="L517:M517"/>
    <mergeCell ref="N517:P517"/>
    <mergeCell ref="B518:C518"/>
    <mergeCell ref="F518:G518"/>
    <mergeCell ref="H518:I518"/>
    <mergeCell ref="J518:K518"/>
    <mergeCell ref="L518:M518"/>
    <mergeCell ref="N518:P518"/>
    <mergeCell ref="B519:C519"/>
    <mergeCell ref="F519:G519"/>
    <mergeCell ref="H519:I519"/>
    <mergeCell ref="J519:K519"/>
    <mergeCell ref="L519:M519"/>
    <mergeCell ref="N519:P519"/>
    <mergeCell ref="B520:C520"/>
    <mergeCell ref="F520:G520"/>
    <mergeCell ref="H520:I520"/>
    <mergeCell ref="J520:K520"/>
    <mergeCell ref="L520:M520"/>
    <mergeCell ref="N520:P520"/>
    <mergeCell ref="B521:C521"/>
    <mergeCell ref="F521:G521"/>
    <mergeCell ref="H521:I521"/>
    <mergeCell ref="J521:K521"/>
    <mergeCell ref="L521:M521"/>
    <mergeCell ref="N521:P521"/>
    <mergeCell ref="B522:C522"/>
    <mergeCell ref="F522:G522"/>
    <mergeCell ref="H522:I522"/>
    <mergeCell ref="J522:K522"/>
    <mergeCell ref="L522:M522"/>
    <mergeCell ref="N522:P522"/>
    <mergeCell ref="B523:C523"/>
    <mergeCell ref="F523:G523"/>
    <mergeCell ref="H523:I523"/>
    <mergeCell ref="J523:K523"/>
    <mergeCell ref="L523:M523"/>
    <mergeCell ref="N523:P523"/>
    <mergeCell ref="B524:C524"/>
    <mergeCell ref="F524:G524"/>
    <mergeCell ref="H524:I524"/>
    <mergeCell ref="J524:K524"/>
    <mergeCell ref="L524:M524"/>
    <mergeCell ref="N524:P524"/>
    <mergeCell ref="B525:C525"/>
    <mergeCell ref="F525:G525"/>
    <mergeCell ref="H525:I525"/>
    <mergeCell ref="J525:K525"/>
    <mergeCell ref="L525:M525"/>
    <mergeCell ref="N525:P525"/>
    <mergeCell ref="B526:C526"/>
    <mergeCell ref="F526:G526"/>
    <mergeCell ref="H526:I526"/>
    <mergeCell ref="J526:K526"/>
    <mergeCell ref="L526:M526"/>
    <mergeCell ref="N526:P526"/>
    <mergeCell ref="B527:C527"/>
    <mergeCell ref="F527:G527"/>
    <mergeCell ref="H527:I527"/>
    <mergeCell ref="J527:K527"/>
    <mergeCell ref="L527:M527"/>
    <mergeCell ref="N527:P527"/>
    <mergeCell ref="B528:C528"/>
    <mergeCell ref="F528:G528"/>
    <mergeCell ref="H528:I528"/>
    <mergeCell ref="J528:K528"/>
    <mergeCell ref="L528:M528"/>
    <mergeCell ref="N528:P528"/>
    <mergeCell ref="B529:C529"/>
    <mergeCell ref="F529:G529"/>
    <mergeCell ref="H529:I529"/>
    <mergeCell ref="J529:K529"/>
    <mergeCell ref="L529:M529"/>
    <mergeCell ref="N529:P529"/>
    <mergeCell ref="B530:C530"/>
    <mergeCell ref="F530:G530"/>
    <mergeCell ref="H530:I530"/>
    <mergeCell ref="J530:K530"/>
    <mergeCell ref="L530:M530"/>
    <mergeCell ref="N530:P530"/>
    <mergeCell ref="B531:C531"/>
    <mergeCell ref="F531:G531"/>
    <mergeCell ref="H531:I531"/>
    <mergeCell ref="J531:K531"/>
    <mergeCell ref="L531:M531"/>
    <mergeCell ref="N531:P531"/>
    <mergeCell ref="B532:C532"/>
    <mergeCell ref="F532:G532"/>
    <mergeCell ref="H532:I532"/>
    <mergeCell ref="J532:K532"/>
    <mergeCell ref="L532:M532"/>
    <mergeCell ref="N532:P532"/>
    <mergeCell ref="B533:C533"/>
    <mergeCell ref="F533:G533"/>
    <mergeCell ref="H533:I533"/>
    <mergeCell ref="J533:K533"/>
    <mergeCell ref="L533:M533"/>
    <mergeCell ref="N533:P533"/>
    <mergeCell ref="B534:C534"/>
    <mergeCell ref="F534:G534"/>
    <mergeCell ref="H534:I534"/>
    <mergeCell ref="J534:K534"/>
    <mergeCell ref="L534:M534"/>
    <mergeCell ref="N534:P534"/>
    <mergeCell ref="B535:C535"/>
    <mergeCell ref="F535:G535"/>
    <mergeCell ref="H535:I535"/>
    <mergeCell ref="J535:K535"/>
    <mergeCell ref="L535:M535"/>
    <mergeCell ref="N535:P535"/>
    <mergeCell ref="B536:C536"/>
    <mergeCell ref="F536:G536"/>
    <mergeCell ref="H536:I536"/>
    <mergeCell ref="J536:K536"/>
    <mergeCell ref="L536:M536"/>
    <mergeCell ref="N536:P536"/>
    <mergeCell ref="B537:C537"/>
    <mergeCell ref="F537:G537"/>
    <mergeCell ref="H537:I537"/>
    <mergeCell ref="J537:K537"/>
    <mergeCell ref="L537:M537"/>
    <mergeCell ref="N537:P537"/>
    <mergeCell ref="B538:C538"/>
    <mergeCell ref="F538:G538"/>
    <mergeCell ref="H538:I538"/>
    <mergeCell ref="J538:K538"/>
    <mergeCell ref="L538:M538"/>
    <mergeCell ref="N538:P538"/>
    <mergeCell ref="B539:C539"/>
    <mergeCell ref="F539:G539"/>
    <mergeCell ref="H539:I539"/>
    <mergeCell ref="J539:K539"/>
    <mergeCell ref="L539:M539"/>
    <mergeCell ref="N539:P539"/>
    <mergeCell ref="B540:C540"/>
    <mergeCell ref="F540:G540"/>
    <mergeCell ref="H540:I540"/>
    <mergeCell ref="J540:K540"/>
    <mergeCell ref="L540:M540"/>
    <mergeCell ref="N540:P540"/>
    <mergeCell ref="B541:C541"/>
    <mergeCell ref="F541:G541"/>
    <mergeCell ref="H541:I541"/>
    <mergeCell ref="J541:K541"/>
    <mergeCell ref="L541:M541"/>
    <mergeCell ref="N541:P541"/>
    <mergeCell ref="B542:C542"/>
    <mergeCell ref="F542:G542"/>
    <mergeCell ref="H542:I542"/>
    <mergeCell ref="J542:K542"/>
    <mergeCell ref="L542:M542"/>
    <mergeCell ref="N542:P542"/>
    <mergeCell ref="B543:C543"/>
    <mergeCell ref="F543:G543"/>
    <mergeCell ref="H543:I543"/>
    <mergeCell ref="J543:K543"/>
    <mergeCell ref="L543:M543"/>
    <mergeCell ref="N543:P543"/>
    <mergeCell ref="B544:C544"/>
    <mergeCell ref="F544:G544"/>
    <mergeCell ref="H544:I544"/>
    <mergeCell ref="J544:K544"/>
    <mergeCell ref="L544:M544"/>
    <mergeCell ref="N544:P544"/>
    <mergeCell ref="B545:C545"/>
    <mergeCell ref="F545:G545"/>
    <mergeCell ref="H545:I545"/>
    <mergeCell ref="J545:K545"/>
    <mergeCell ref="L545:M545"/>
    <mergeCell ref="N545:P545"/>
    <mergeCell ref="B546:C546"/>
    <mergeCell ref="F546:G546"/>
    <mergeCell ref="H546:I546"/>
    <mergeCell ref="J546:K546"/>
    <mergeCell ref="L546:M546"/>
    <mergeCell ref="N546:P546"/>
    <mergeCell ref="B547:C547"/>
    <mergeCell ref="F547:G547"/>
    <mergeCell ref="H547:I547"/>
    <mergeCell ref="J547:K547"/>
    <mergeCell ref="L547:M547"/>
    <mergeCell ref="N547:P547"/>
    <mergeCell ref="B548:C548"/>
    <mergeCell ref="F548:G548"/>
    <mergeCell ref="H548:I548"/>
    <mergeCell ref="J548:K548"/>
    <mergeCell ref="L548:M548"/>
    <mergeCell ref="N548:P548"/>
    <mergeCell ref="B549:C549"/>
    <mergeCell ref="F549:G549"/>
    <mergeCell ref="H549:I549"/>
    <mergeCell ref="J549:K549"/>
    <mergeCell ref="L549:M549"/>
    <mergeCell ref="N549:P549"/>
    <mergeCell ref="B550:C550"/>
    <mergeCell ref="F550:G550"/>
    <mergeCell ref="H550:I550"/>
    <mergeCell ref="J550:K550"/>
    <mergeCell ref="L550:M550"/>
    <mergeCell ref="N550:P550"/>
    <mergeCell ref="B551:C551"/>
    <mergeCell ref="F551:G551"/>
    <mergeCell ref="H551:I551"/>
    <mergeCell ref="J551:K551"/>
    <mergeCell ref="L551:M551"/>
    <mergeCell ref="N551:P551"/>
    <mergeCell ref="B552:C552"/>
    <mergeCell ref="F552:G552"/>
    <mergeCell ref="H552:I552"/>
    <mergeCell ref="J552:K552"/>
    <mergeCell ref="L552:M552"/>
    <mergeCell ref="N552:P552"/>
    <mergeCell ref="B553:C553"/>
    <mergeCell ref="F553:G553"/>
    <mergeCell ref="H553:I553"/>
    <mergeCell ref="J553:K553"/>
    <mergeCell ref="L553:M553"/>
    <mergeCell ref="N553:P553"/>
    <mergeCell ref="B554:C554"/>
    <mergeCell ref="F554:G554"/>
    <mergeCell ref="H554:I554"/>
    <mergeCell ref="J554:K554"/>
    <mergeCell ref="L554:M554"/>
    <mergeCell ref="N554:P554"/>
    <mergeCell ref="B555:C555"/>
    <mergeCell ref="F555:G555"/>
    <mergeCell ref="H555:I555"/>
    <mergeCell ref="J555:K555"/>
    <mergeCell ref="L555:M555"/>
    <mergeCell ref="N555:P555"/>
    <mergeCell ref="B556:C556"/>
    <mergeCell ref="F556:G556"/>
    <mergeCell ref="H556:I556"/>
    <mergeCell ref="J556:K556"/>
    <mergeCell ref="L556:M556"/>
    <mergeCell ref="N556:P556"/>
    <mergeCell ref="B557:C557"/>
    <mergeCell ref="F557:G557"/>
    <mergeCell ref="H557:I557"/>
    <mergeCell ref="J557:K557"/>
    <mergeCell ref="L557:M557"/>
    <mergeCell ref="N557:P557"/>
    <mergeCell ref="B558:C558"/>
    <mergeCell ref="F558:G558"/>
    <mergeCell ref="H558:I558"/>
    <mergeCell ref="J558:K558"/>
    <mergeCell ref="L558:M558"/>
    <mergeCell ref="N558:P558"/>
    <mergeCell ref="B559:C559"/>
    <mergeCell ref="F559:G559"/>
    <mergeCell ref="H559:I559"/>
    <mergeCell ref="J559:K559"/>
    <mergeCell ref="L559:M559"/>
    <mergeCell ref="N559:P559"/>
    <mergeCell ref="B560:C560"/>
    <mergeCell ref="F560:G560"/>
    <mergeCell ref="H560:I560"/>
    <mergeCell ref="J560:K560"/>
    <mergeCell ref="L560:M560"/>
    <mergeCell ref="N560:P560"/>
    <mergeCell ref="B561:C561"/>
    <mergeCell ref="F561:G561"/>
    <mergeCell ref="H561:I561"/>
    <mergeCell ref="J561:K561"/>
    <mergeCell ref="L561:M561"/>
    <mergeCell ref="N561:P561"/>
    <mergeCell ref="B562:C562"/>
    <mergeCell ref="F562:G562"/>
    <mergeCell ref="H562:I562"/>
    <mergeCell ref="J562:K562"/>
    <mergeCell ref="L562:M562"/>
    <mergeCell ref="N562:P562"/>
    <mergeCell ref="B563:C563"/>
    <mergeCell ref="F563:G563"/>
    <mergeCell ref="H563:I563"/>
    <mergeCell ref="J563:K563"/>
    <mergeCell ref="L563:M563"/>
    <mergeCell ref="N563:P563"/>
    <mergeCell ref="B564:C564"/>
    <mergeCell ref="F564:G564"/>
    <mergeCell ref="H564:I564"/>
    <mergeCell ref="J564:K564"/>
    <mergeCell ref="L564:M564"/>
    <mergeCell ref="N564:P564"/>
    <mergeCell ref="B565:C565"/>
    <mergeCell ref="F565:G565"/>
    <mergeCell ref="H565:I565"/>
    <mergeCell ref="J565:K565"/>
    <mergeCell ref="L565:M565"/>
    <mergeCell ref="N565:P565"/>
    <mergeCell ref="B566:C566"/>
    <mergeCell ref="F566:G566"/>
    <mergeCell ref="H566:I566"/>
    <mergeCell ref="J566:K566"/>
    <mergeCell ref="L566:M566"/>
    <mergeCell ref="N566:P566"/>
    <mergeCell ref="B567:C567"/>
    <mergeCell ref="F567:G567"/>
    <mergeCell ref="H567:I567"/>
    <mergeCell ref="J567:K567"/>
    <mergeCell ref="L567:M567"/>
    <mergeCell ref="N567:P567"/>
    <mergeCell ref="B568:C568"/>
    <mergeCell ref="F568:G568"/>
    <mergeCell ref="H568:I568"/>
    <mergeCell ref="J568:K568"/>
    <mergeCell ref="L568:M568"/>
    <mergeCell ref="N568:P568"/>
    <mergeCell ref="B569:C569"/>
    <mergeCell ref="F569:G569"/>
    <mergeCell ref="H569:I569"/>
    <mergeCell ref="J569:K569"/>
    <mergeCell ref="L569:M569"/>
    <mergeCell ref="N569:P569"/>
    <mergeCell ref="B570:C570"/>
    <mergeCell ref="F570:G570"/>
    <mergeCell ref="H570:I570"/>
    <mergeCell ref="J570:K570"/>
    <mergeCell ref="L570:M570"/>
    <mergeCell ref="N570:P570"/>
    <mergeCell ref="B571:C571"/>
    <mergeCell ref="F571:G571"/>
    <mergeCell ref="H571:I571"/>
    <mergeCell ref="J571:K571"/>
    <mergeCell ref="L571:M571"/>
    <mergeCell ref="N571:P571"/>
    <mergeCell ref="B572:C572"/>
    <mergeCell ref="F572:G572"/>
    <mergeCell ref="H572:I572"/>
    <mergeCell ref="J572:K572"/>
    <mergeCell ref="L572:M572"/>
    <mergeCell ref="N572:P572"/>
    <mergeCell ref="B573:C573"/>
    <mergeCell ref="F573:G573"/>
    <mergeCell ref="H573:I573"/>
    <mergeCell ref="J573:K573"/>
    <mergeCell ref="L573:M573"/>
    <mergeCell ref="N573:P573"/>
    <mergeCell ref="B574:C574"/>
    <mergeCell ref="F574:G574"/>
    <mergeCell ref="H574:I574"/>
    <mergeCell ref="J574:K574"/>
    <mergeCell ref="L574:M574"/>
    <mergeCell ref="N574:P574"/>
    <mergeCell ref="B575:C575"/>
    <mergeCell ref="F575:G575"/>
    <mergeCell ref="H575:I575"/>
    <mergeCell ref="J575:K575"/>
    <mergeCell ref="L575:M575"/>
    <mergeCell ref="N575:P575"/>
    <mergeCell ref="B576:C576"/>
    <mergeCell ref="F576:G576"/>
    <mergeCell ref="H576:I576"/>
    <mergeCell ref="J576:K576"/>
    <mergeCell ref="L576:M576"/>
    <mergeCell ref="N576:P576"/>
    <mergeCell ref="B577:C577"/>
    <mergeCell ref="F577:G577"/>
    <mergeCell ref="H577:I577"/>
    <mergeCell ref="J577:K577"/>
    <mergeCell ref="L577:M577"/>
    <mergeCell ref="N577:P577"/>
    <mergeCell ref="B578:C578"/>
    <mergeCell ref="F578:G578"/>
    <mergeCell ref="H578:I578"/>
    <mergeCell ref="J578:K578"/>
    <mergeCell ref="L578:M578"/>
    <mergeCell ref="N578:P578"/>
    <mergeCell ref="B579:C579"/>
    <mergeCell ref="F579:G579"/>
    <mergeCell ref="H579:I579"/>
    <mergeCell ref="J579:K579"/>
    <mergeCell ref="L579:M579"/>
    <mergeCell ref="N579:P579"/>
    <mergeCell ref="B580:C580"/>
    <mergeCell ref="F580:G580"/>
    <mergeCell ref="H580:I580"/>
    <mergeCell ref="J580:K580"/>
    <mergeCell ref="L580:M580"/>
    <mergeCell ref="N580:P580"/>
    <mergeCell ref="B581:C581"/>
    <mergeCell ref="F581:G581"/>
    <mergeCell ref="H581:I581"/>
    <mergeCell ref="J581:K581"/>
    <mergeCell ref="L581:M581"/>
    <mergeCell ref="N581:P581"/>
    <mergeCell ref="B582:C582"/>
    <mergeCell ref="F582:G582"/>
    <mergeCell ref="H582:I582"/>
    <mergeCell ref="J582:K582"/>
    <mergeCell ref="L582:M582"/>
    <mergeCell ref="N582:P582"/>
    <mergeCell ref="B583:C583"/>
    <mergeCell ref="F583:G583"/>
    <mergeCell ref="H583:I583"/>
    <mergeCell ref="J583:K583"/>
    <mergeCell ref="L583:M583"/>
    <mergeCell ref="N583:P583"/>
    <mergeCell ref="B584:C584"/>
    <mergeCell ref="F584:G584"/>
    <mergeCell ref="H584:I584"/>
    <mergeCell ref="J584:K584"/>
    <mergeCell ref="L584:M584"/>
    <mergeCell ref="N584:P584"/>
    <mergeCell ref="B585:C585"/>
    <mergeCell ref="F585:G585"/>
    <mergeCell ref="H585:I585"/>
    <mergeCell ref="J585:K585"/>
    <mergeCell ref="L585:M585"/>
    <mergeCell ref="N585:P585"/>
    <mergeCell ref="B586:C586"/>
    <mergeCell ref="F586:G586"/>
    <mergeCell ref="H586:I586"/>
    <mergeCell ref="J586:K586"/>
    <mergeCell ref="L586:M586"/>
    <mergeCell ref="N586:P586"/>
    <mergeCell ref="B587:C587"/>
    <mergeCell ref="F587:G587"/>
    <mergeCell ref="H587:I587"/>
    <mergeCell ref="J587:K587"/>
    <mergeCell ref="L587:M587"/>
    <mergeCell ref="N587:P587"/>
    <mergeCell ref="B588:C588"/>
    <mergeCell ref="F588:G588"/>
    <mergeCell ref="H588:I588"/>
    <mergeCell ref="J588:K588"/>
    <mergeCell ref="L588:M588"/>
    <mergeCell ref="N588:P588"/>
    <mergeCell ref="B589:C589"/>
    <mergeCell ref="F589:G589"/>
    <mergeCell ref="H589:I589"/>
    <mergeCell ref="J589:K589"/>
    <mergeCell ref="L589:M589"/>
    <mergeCell ref="N589:P589"/>
    <mergeCell ref="B590:C590"/>
    <mergeCell ref="F590:G590"/>
    <mergeCell ref="H590:I590"/>
    <mergeCell ref="J590:K590"/>
    <mergeCell ref="L590:M590"/>
    <mergeCell ref="N590:P590"/>
    <mergeCell ref="B591:C591"/>
    <mergeCell ref="F591:G591"/>
    <mergeCell ref="H591:I591"/>
    <mergeCell ref="J591:K591"/>
    <mergeCell ref="L591:M591"/>
    <mergeCell ref="N591:P591"/>
    <mergeCell ref="B592:C592"/>
    <mergeCell ref="F592:G592"/>
    <mergeCell ref="H592:I592"/>
    <mergeCell ref="J592:K592"/>
    <mergeCell ref="L592:M592"/>
    <mergeCell ref="N592:P592"/>
    <mergeCell ref="B593:C593"/>
    <mergeCell ref="F593:G593"/>
    <mergeCell ref="H593:I593"/>
    <mergeCell ref="J593:K593"/>
    <mergeCell ref="L593:M593"/>
    <mergeCell ref="N593:P593"/>
    <mergeCell ref="B594:C594"/>
    <mergeCell ref="F594:G594"/>
    <mergeCell ref="H594:I594"/>
    <mergeCell ref="J594:K594"/>
    <mergeCell ref="L594:M594"/>
    <mergeCell ref="N594:P594"/>
    <mergeCell ref="B595:C595"/>
    <mergeCell ref="F595:G595"/>
    <mergeCell ref="H595:I595"/>
    <mergeCell ref="J595:K595"/>
    <mergeCell ref="L595:M595"/>
    <mergeCell ref="N595:P595"/>
    <mergeCell ref="B596:C596"/>
    <mergeCell ref="F596:G596"/>
    <mergeCell ref="H596:I596"/>
    <mergeCell ref="J596:K596"/>
    <mergeCell ref="L596:M596"/>
    <mergeCell ref="N596:P596"/>
    <mergeCell ref="B597:C597"/>
    <mergeCell ref="F597:G597"/>
    <mergeCell ref="H597:I597"/>
    <mergeCell ref="J597:K597"/>
    <mergeCell ref="L597:M597"/>
    <mergeCell ref="N597:P597"/>
    <mergeCell ref="B598:C598"/>
    <mergeCell ref="F598:G598"/>
    <mergeCell ref="H598:I598"/>
    <mergeCell ref="J598:K598"/>
    <mergeCell ref="L598:M598"/>
    <mergeCell ref="N598:P598"/>
    <mergeCell ref="B599:C599"/>
    <mergeCell ref="F599:G599"/>
    <mergeCell ref="H599:I599"/>
    <mergeCell ref="J599:K599"/>
    <mergeCell ref="L599:M599"/>
    <mergeCell ref="N599:P599"/>
    <mergeCell ref="B600:C600"/>
    <mergeCell ref="F600:G600"/>
    <mergeCell ref="H600:I600"/>
    <mergeCell ref="J600:K600"/>
    <mergeCell ref="L600:M600"/>
    <mergeCell ref="N600:P600"/>
    <mergeCell ref="B601:C601"/>
    <mergeCell ref="F601:G601"/>
    <mergeCell ref="H601:I601"/>
    <mergeCell ref="J601:K601"/>
    <mergeCell ref="L601:M601"/>
    <mergeCell ref="N601:P601"/>
    <mergeCell ref="B602:C602"/>
    <mergeCell ref="F602:G602"/>
    <mergeCell ref="H602:I602"/>
    <mergeCell ref="J602:K602"/>
    <mergeCell ref="L602:M602"/>
    <mergeCell ref="N602:P602"/>
    <mergeCell ref="B603:C603"/>
    <mergeCell ref="F603:G603"/>
    <mergeCell ref="H603:I603"/>
    <mergeCell ref="J603:K603"/>
    <mergeCell ref="L603:M603"/>
    <mergeCell ref="N603:P603"/>
    <mergeCell ref="B604:C604"/>
    <mergeCell ref="F604:G604"/>
    <mergeCell ref="H604:I604"/>
    <mergeCell ref="J604:K604"/>
    <mergeCell ref="L604:M604"/>
    <mergeCell ref="N604:P604"/>
    <mergeCell ref="B605:C605"/>
    <mergeCell ref="F605:G605"/>
    <mergeCell ref="H605:I605"/>
    <mergeCell ref="J605:K605"/>
    <mergeCell ref="L605:M605"/>
    <mergeCell ref="N605:P605"/>
    <mergeCell ref="B606:C606"/>
    <mergeCell ref="F606:G606"/>
    <mergeCell ref="H606:I606"/>
    <mergeCell ref="J606:K606"/>
    <mergeCell ref="L606:M606"/>
    <mergeCell ref="N606:P606"/>
    <mergeCell ref="B607:C607"/>
    <mergeCell ref="F607:G607"/>
    <mergeCell ref="H607:I607"/>
    <mergeCell ref="J607:K607"/>
    <mergeCell ref="L607:M607"/>
    <mergeCell ref="N607:P607"/>
    <mergeCell ref="B608:C608"/>
    <mergeCell ref="F608:G608"/>
    <mergeCell ref="H608:I608"/>
    <mergeCell ref="J608:K608"/>
    <mergeCell ref="L608:M608"/>
    <mergeCell ref="N608:P608"/>
    <mergeCell ref="B609:C609"/>
    <mergeCell ref="F609:G609"/>
    <mergeCell ref="H609:I609"/>
    <mergeCell ref="J609:K609"/>
    <mergeCell ref="L609:M609"/>
    <mergeCell ref="N609:P609"/>
    <mergeCell ref="B610:C610"/>
    <mergeCell ref="F610:G610"/>
    <mergeCell ref="H610:I610"/>
    <mergeCell ref="J610:K610"/>
    <mergeCell ref="L610:M610"/>
    <mergeCell ref="N610:P610"/>
    <mergeCell ref="B611:C611"/>
    <mergeCell ref="F611:G611"/>
    <mergeCell ref="H611:I611"/>
    <mergeCell ref="J611:K611"/>
    <mergeCell ref="L611:M611"/>
    <mergeCell ref="N611:P611"/>
    <mergeCell ref="B612:C612"/>
    <mergeCell ref="F612:G612"/>
    <mergeCell ref="H612:I612"/>
    <mergeCell ref="J612:K612"/>
    <mergeCell ref="L612:M612"/>
    <mergeCell ref="N612:P612"/>
    <mergeCell ref="B613:C613"/>
    <mergeCell ref="F613:G613"/>
    <mergeCell ref="H613:I613"/>
    <mergeCell ref="J613:K613"/>
    <mergeCell ref="L613:M613"/>
    <mergeCell ref="N613:P613"/>
    <mergeCell ref="B614:C614"/>
    <mergeCell ref="F614:G614"/>
    <mergeCell ref="H614:I614"/>
    <mergeCell ref="J614:K614"/>
    <mergeCell ref="L614:M614"/>
    <mergeCell ref="N614:P614"/>
    <mergeCell ref="B615:C615"/>
    <mergeCell ref="F615:G615"/>
    <mergeCell ref="H615:I615"/>
    <mergeCell ref="J615:K615"/>
    <mergeCell ref="L615:M615"/>
    <mergeCell ref="N615:P615"/>
    <mergeCell ref="B616:C616"/>
    <mergeCell ref="F616:G616"/>
    <mergeCell ref="H616:I616"/>
    <mergeCell ref="J616:K616"/>
    <mergeCell ref="L616:M616"/>
    <mergeCell ref="N616:P616"/>
    <mergeCell ref="B617:C617"/>
    <mergeCell ref="F617:G617"/>
    <mergeCell ref="H617:I617"/>
    <mergeCell ref="J617:K617"/>
    <mergeCell ref="L617:M617"/>
    <mergeCell ref="N617:P617"/>
    <mergeCell ref="B618:C618"/>
    <mergeCell ref="F618:G618"/>
    <mergeCell ref="H618:I618"/>
    <mergeCell ref="J618:K618"/>
    <mergeCell ref="L618:M618"/>
    <mergeCell ref="N618:P618"/>
    <mergeCell ref="B619:C619"/>
    <mergeCell ref="F619:G619"/>
    <mergeCell ref="H619:I619"/>
    <mergeCell ref="J619:K619"/>
    <mergeCell ref="L619:M619"/>
    <mergeCell ref="N619:P619"/>
    <mergeCell ref="B620:C620"/>
    <mergeCell ref="F620:G620"/>
    <mergeCell ref="H620:I620"/>
    <mergeCell ref="J620:K620"/>
    <mergeCell ref="L620:M620"/>
    <mergeCell ref="N620:P620"/>
    <mergeCell ref="B621:C621"/>
    <mergeCell ref="F621:G621"/>
    <mergeCell ref="H621:I621"/>
    <mergeCell ref="J621:K621"/>
    <mergeCell ref="L621:M621"/>
    <mergeCell ref="N621:P621"/>
    <mergeCell ref="B622:C622"/>
    <mergeCell ref="F622:G622"/>
    <mergeCell ref="H622:I622"/>
    <mergeCell ref="J622:K622"/>
    <mergeCell ref="L622:M622"/>
    <mergeCell ref="N622:P622"/>
    <mergeCell ref="B623:C623"/>
    <mergeCell ref="F623:G623"/>
    <mergeCell ref="H623:I623"/>
    <mergeCell ref="J623:K623"/>
    <mergeCell ref="L623:M623"/>
    <mergeCell ref="N623:P623"/>
    <mergeCell ref="B624:C624"/>
    <mergeCell ref="F624:G624"/>
    <mergeCell ref="H624:I624"/>
    <mergeCell ref="J624:K624"/>
    <mergeCell ref="L624:M624"/>
    <mergeCell ref="N624:P624"/>
    <mergeCell ref="B625:C625"/>
    <mergeCell ref="F625:G625"/>
    <mergeCell ref="H625:I625"/>
    <mergeCell ref="J625:K625"/>
    <mergeCell ref="L625:M625"/>
    <mergeCell ref="N625:P625"/>
    <mergeCell ref="B626:C626"/>
    <mergeCell ref="F626:G626"/>
    <mergeCell ref="H626:I626"/>
    <mergeCell ref="J626:K626"/>
    <mergeCell ref="L626:M626"/>
    <mergeCell ref="N626:P626"/>
    <mergeCell ref="B627:C627"/>
    <mergeCell ref="F627:G627"/>
    <mergeCell ref="H627:I627"/>
    <mergeCell ref="J627:K627"/>
    <mergeCell ref="L627:M627"/>
    <mergeCell ref="N627:P627"/>
    <mergeCell ref="B628:C628"/>
    <mergeCell ref="F628:G628"/>
    <mergeCell ref="H628:I628"/>
    <mergeCell ref="J628:K628"/>
    <mergeCell ref="L628:M628"/>
    <mergeCell ref="N628:P628"/>
    <mergeCell ref="B629:C629"/>
    <mergeCell ref="F629:G629"/>
    <mergeCell ref="H629:I629"/>
    <mergeCell ref="J629:K629"/>
    <mergeCell ref="L629:M629"/>
    <mergeCell ref="N629:P629"/>
    <mergeCell ref="B630:C630"/>
    <mergeCell ref="F630:G630"/>
    <mergeCell ref="H630:I630"/>
    <mergeCell ref="J630:K630"/>
    <mergeCell ref="L630:M630"/>
    <mergeCell ref="N630:P630"/>
    <mergeCell ref="B631:C631"/>
    <mergeCell ref="F631:G631"/>
    <mergeCell ref="H631:I631"/>
    <mergeCell ref="J631:K631"/>
    <mergeCell ref="L631:M631"/>
    <mergeCell ref="N631:P631"/>
    <mergeCell ref="B632:C632"/>
    <mergeCell ref="F632:G632"/>
    <mergeCell ref="H632:I632"/>
    <mergeCell ref="J632:K632"/>
    <mergeCell ref="L632:M632"/>
    <mergeCell ref="N632:P632"/>
    <mergeCell ref="B633:C633"/>
    <mergeCell ref="F633:G633"/>
    <mergeCell ref="H633:I633"/>
    <mergeCell ref="J633:K633"/>
    <mergeCell ref="L633:M633"/>
    <mergeCell ref="N633:P633"/>
    <mergeCell ref="B634:C634"/>
    <mergeCell ref="F634:G634"/>
    <mergeCell ref="H634:I634"/>
    <mergeCell ref="J634:K634"/>
    <mergeCell ref="L634:M634"/>
    <mergeCell ref="N634:P634"/>
    <mergeCell ref="B635:C635"/>
    <mergeCell ref="F635:G635"/>
    <mergeCell ref="H635:I635"/>
    <mergeCell ref="J635:K635"/>
    <mergeCell ref="L635:M635"/>
    <mergeCell ref="N635:P635"/>
    <mergeCell ref="B636:C636"/>
    <mergeCell ref="F636:G636"/>
    <mergeCell ref="H636:I636"/>
    <mergeCell ref="J636:K636"/>
    <mergeCell ref="L636:M636"/>
    <mergeCell ref="N636:P636"/>
    <mergeCell ref="B637:C637"/>
    <mergeCell ref="F637:G637"/>
    <mergeCell ref="H637:I637"/>
    <mergeCell ref="J637:K637"/>
    <mergeCell ref="L637:M637"/>
    <mergeCell ref="N637:P637"/>
    <mergeCell ref="B638:C638"/>
    <mergeCell ref="F638:G638"/>
    <mergeCell ref="H638:I638"/>
    <mergeCell ref="J638:K638"/>
    <mergeCell ref="L638:M638"/>
    <mergeCell ref="N638:P638"/>
    <mergeCell ref="B639:C639"/>
    <mergeCell ref="F639:G639"/>
    <mergeCell ref="H639:I639"/>
    <mergeCell ref="J639:K639"/>
    <mergeCell ref="L639:M639"/>
    <mergeCell ref="N639:P639"/>
    <mergeCell ref="B640:C640"/>
    <mergeCell ref="F640:G640"/>
    <mergeCell ref="H640:I640"/>
    <mergeCell ref="J640:K640"/>
    <mergeCell ref="L640:M640"/>
    <mergeCell ref="N640:P640"/>
    <mergeCell ref="B641:C641"/>
    <mergeCell ref="F641:G641"/>
    <mergeCell ref="H641:I641"/>
    <mergeCell ref="J641:K641"/>
    <mergeCell ref="L641:M641"/>
    <mergeCell ref="N641:P641"/>
    <mergeCell ref="B642:C642"/>
    <mergeCell ref="F642:G642"/>
    <mergeCell ref="H642:I642"/>
    <mergeCell ref="J642:K642"/>
    <mergeCell ref="L642:M642"/>
    <mergeCell ref="N642:P642"/>
    <mergeCell ref="B643:C643"/>
    <mergeCell ref="F643:G643"/>
    <mergeCell ref="H643:I643"/>
    <mergeCell ref="J643:K643"/>
    <mergeCell ref="L643:M643"/>
    <mergeCell ref="N643:P643"/>
    <mergeCell ref="B644:C644"/>
    <mergeCell ref="F644:G644"/>
    <mergeCell ref="H644:I644"/>
    <mergeCell ref="J644:K644"/>
    <mergeCell ref="L644:M644"/>
    <mergeCell ref="N644:P644"/>
    <mergeCell ref="B645:C645"/>
    <mergeCell ref="F645:G645"/>
    <mergeCell ref="H645:I645"/>
    <mergeCell ref="J645:K645"/>
    <mergeCell ref="L645:M645"/>
    <mergeCell ref="N645:P645"/>
    <mergeCell ref="B646:C646"/>
    <mergeCell ref="F646:G646"/>
    <mergeCell ref="H646:I646"/>
    <mergeCell ref="J646:K646"/>
    <mergeCell ref="L646:M646"/>
    <mergeCell ref="N646:P646"/>
    <mergeCell ref="B647:C647"/>
    <mergeCell ref="F647:G647"/>
    <mergeCell ref="H647:I647"/>
    <mergeCell ref="J647:K647"/>
    <mergeCell ref="L647:M647"/>
    <mergeCell ref="N647:P647"/>
    <mergeCell ref="B648:C648"/>
    <mergeCell ref="F648:G648"/>
    <mergeCell ref="H648:I648"/>
    <mergeCell ref="J648:K648"/>
    <mergeCell ref="L648:M648"/>
    <mergeCell ref="N648:P648"/>
    <mergeCell ref="B649:C649"/>
    <mergeCell ref="F649:G649"/>
    <mergeCell ref="H649:I649"/>
    <mergeCell ref="J649:K649"/>
    <mergeCell ref="L649:M649"/>
    <mergeCell ref="N649:P649"/>
    <mergeCell ref="B650:C650"/>
    <mergeCell ref="F650:G650"/>
    <mergeCell ref="H650:I650"/>
    <mergeCell ref="J650:K650"/>
    <mergeCell ref="L650:M650"/>
    <mergeCell ref="N650:P650"/>
    <mergeCell ref="B651:C651"/>
    <mergeCell ref="F651:G651"/>
    <mergeCell ref="H651:I651"/>
    <mergeCell ref="J651:K651"/>
    <mergeCell ref="L651:M651"/>
    <mergeCell ref="N651:P651"/>
    <mergeCell ref="B652:C652"/>
    <mergeCell ref="F652:G652"/>
    <mergeCell ref="H652:I652"/>
    <mergeCell ref="J652:K652"/>
    <mergeCell ref="L652:M652"/>
    <mergeCell ref="N652:P652"/>
    <mergeCell ref="B653:C653"/>
    <mergeCell ref="F653:G653"/>
    <mergeCell ref="H653:I653"/>
    <mergeCell ref="J653:K653"/>
    <mergeCell ref="L653:M653"/>
    <mergeCell ref="N653:P653"/>
    <mergeCell ref="B654:C654"/>
    <mergeCell ref="F654:G654"/>
    <mergeCell ref="H654:I654"/>
    <mergeCell ref="J654:K654"/>
    <mergeCell ref="L654:M654"/>
    <mergeCell ref="N654:P654"/>
    <mergeCell ref="B655:C655"/>
    <mergeCell ref="F655:G655"/>
    <mergeCell ref="H655:I655"/>
    <mergeCell ref="J655:K655"/>
    <mergeCell ref="L655:M655"/>
    <mergeCell ref="N655:P655"/>
    <mergeCell ref="B656:C656"/>
    <mergeCell ref="F656:G656"/>
    <mergeCell ref="H656:I656"/>
    <mergeCell ref="J656:K656"/>
    <mergeCell ref="L656:M656"/>
    <mergeCell ref="N656:P656"/>
    <mergeCell ref="B657:C657"/>
    <mergeCell ref="F657:G657"/>
    <mergeCell ref="H657:I657"/>
    <mergeCell ref="J657:K657"/>
    <mergeCell ref="L657:M657"/>
    <mergeCell ref="N657:P657"/>
    <mergeCell ref="B658:C658"/>
    <mergeCell ref="F658:G658"/>
    <mergeCell ref="H658:I658"/>
    <mergeCell ref="J658:K658"/>
    <mergeCell ref="L658:M658"/>
    <mergeCell ref="N658:P658"/>
    <mergeCell ref="B659:C659"/>
    <mergeCell ref="F659:G659"/>
    <mergeCell ref="H659:I659"/>
    <mergeCell ref="J659:K659"/>
    <mergeCell ref="L659:M659"/>
    <mergeCell ref="N659:P659"/>
    <mergeCell ref="B660:C660"/>
    <mergeCell ref="F660:G660"/>
    <mergeCell ref="H660:I660"/>
    <mergeCell ref="J660:K660"/>
    <mergeCell ref="L660:M660"/>
    <mergeCell ref="N660:P660"/>
    <mergeCell ref="B661:C661"/>
    <mergeCell ref="F661:G661"/>
    <mergeCell ref="H661:I661"/>
    <mergeCell ref="J661:K661"/>
    <mergeCell ref="L661:M661"/>
    <mergeCell ref="N661:P661"/>
    <mergeCell ref="B662:C662"/>
    <mergeCell ref="F662:G662"/>
    <mergeCell ref="H662:I662"/>
    <mergeCell ref="J662:K662"/>
    <mergeCell ref="L662:M662"/>
    <mergeCell ref="N662:P662"/>
    <mergeCell ref="B663:C663"/>
    <mergeCell ref="F663:G663"/>
    <mergeCell ref="H663:I663"/>
    <mergeCell ref="J663:K663"/>
    <mergeCell ref="L663:M663"/>
    <mergeCell ref="N663:P663"/>
    <mergeCell ref="B664:C664"/>
    <mergeCell ref="F664:G664"/>
    <mergeCell ref="H664:I664"/>
    <mergeCell ref="J664:K664"/>
    <mergeCell ref="L664:M664"/>
    <mergeCell ref="N664:P664"/>
    <mergeCell ref="B665:C665"/>
    <mergeCell ref="F665:G665"/>
    <mergeCell ref="H665:I665"/>
    <mergeCell ref="J665:K665"/>
    <mergeCell ref="L665:M665"/>
    <mergeCell ref="N665:P665"/>
    <mergeCell ref="B666:C666"/>
    <mergeCell ref="F666:G666"/>
    <mergeCell ref="H666:I666"/>
    <mergeCell ref="J666:K666"/>
    <mergeCell ref="L666:M666"/>
    <mergeCell ref="N666:P666"/>
    <mergeCell ref="B667:C667"/>
    <mergeCell ref="F667:G667"/>
    <mergeCell ref="H667:I667"/>
    <mergeCell ref="J667:K667"/>
    <mergeCell ref="L667:M667"/>
    <mergeCell ref="N667:P667"/>
    <mergeCell ref="B668:C668"/>
    <mergeCell ref="F668:G668"/>
    <mergeCell ref="H668:I668"/>
    <mergeCell ref="J668:K668"/>
    <mergeCell ref="L668:M668"/>
    <mergeCell ref="N668:P668"/>
    <mergeCell ref="B669:C669"/>
    <mergeCell ref="F669:G669"/>
    <mergeCell ref="H669:I669"/>
    <mergeCell ref="J669:K669"/>
    <mergeCell ref="L669:M669"/>
    <mergeCell ref="N669:P669"/>
    <mergeCell ref="B670:C670"/>
    <mergeCell ref="F670:G670"/>
    <mergeCell ref="H670:I670"/>
    <mergeCell ref="J670:K670"/>
    <mergeCell ref="L670:M670"/>
    <mergeCell ref="N670:P670"/>
    <mergeCell ref="B671:C671"/>
    <mergeCell ref="F671:G671"/>
    <mergeCell ref="H671:I671"/>
    <mergeCell ref="J671:K671"/>
    <mergeCell ref="L671:M671"/>
    <mergeCell ref="N671:P671"/>
    <mergeCell ref="B672:C672"/>
    <mergeCell ref="F672:G672"/>
    <mergeCell ref="H672:I672"/>
    <mergeCell ref="J672:K672"/>
    <mergeCell ref="L672:M672"/>
    <mergeCell ref="N672:P672"/>
    <mergeCell ref="B673:C673"/>
    <mergeCell ref="F673:G673"/>
    <mergeCell ref="H673:I673"/>
    <mergeCell ref="J673:K673"/>
    <mergeCell ref="L673:M673"/>
    <mergeCell ref="N673:P673"/>
    <mergeCell ref="B674:C674"/>
    <mergeCell ref="F674:G674"/>
    <mergeCell ref="H674:I674"/>
    <mergeCell ref="J674:K674"/>
    <mergeCell ref="L674:M674"/>
    <mergeCell ref="N674:P674"/>
    <mergeCell ref="B675:C675"/>
    <mergeCell ref="F675:G675"/>
    <mergeCell ref="H675:I675"/>
    <mergeCell ref="J675:K675"/>
    <mergeCell ref="L675:M675"/>
    <mergeCell ref="N675:P675"/>
    <mergeCell ref="B676:C676"/>
    <mergeCell ref="F676:G676"/>
    <mergeCell ref="H676:I676"/>
    <mergeCell ref="J676:K676"/>
    <mergeCell ref="L676:M676"/>
    <mergeCell ref="N676:P676"/>
    <mergeCell ref="B677:C677"/>
    <mergeCell ref="F677:G677"/>
    <mergeCell ref="H677:I677"/>
    <mergeCell ref="J677:K677"/>
    <mergeCell ref="L677:M677"/>
    <mergeCell ref="N677:P677"/>
    <mergeCell ref="B678:C678"/>
    <mergeCell ref="F678:G678"/>
    <mergeCell ref="H678:I678"/>
    <mergeCell ref="J678:K678"/>
    <mergeCell ref="L678:M678"/>
    <mergeCell ref="N678:P678"/>
    <mergeCell ref="B679:C679"/>
    <mergeCell ref="F679:G679"/>
    <mergeCell ref="H679:I679"/>
    <mergeCell ref="J679:K679"/>
    <mergeCell ref="L679:M679"/>
    <mergeCell ref="N679:P679"/>
    <mergeCell ref="B680:C680"/>
    <mergeCell ref="F680:G680"/>
    <mergeCell ref="H680:I680"/>
    <mergeCell ref="J680:K680"/>
    <mergeCell ref="L680:M680"/>
    <mergeCell ref="N680:P680"/>
    <mergeCell ref="B681:C681"/>
    <mergeCell ref="F681:G681"/>
    <mergeCell ref="H681:I681"/>
    <mergeCell ref="J681:K681"/>
    <mergeCell ref="L681:M681"/>
    <mergeCell ref="N681:P681"/>
    <mergeCell ref="B682:C682"/>
    <mergeCell ref="F682:G682"/>
    <mergeCell ref="H682:I682"/>
    <mergeCell ref="J682:K682"/>
    <mergeCell ref="L682:M682"/>
    <mergeCell ref="N682:P682"/>
    <mergeCell ref="B683:C683"/>
    <mergeCell ref="F683:G683"/>
    <mergeCell ref="H683:I683"/>
    <mergeCell ref="J683:K683"/>
    <mergeCell ref="L683:M683"/>
    <mergeCell ref="N683:P683"/>
    <mergeCell ref="B684:C684"/>
    <mergeCell ref="F684:G684"/>
    <mergeCell ref="H684:I684"/>
    <mergeCell ref="J684:K684"/>
    <mergeCell ref="L684:M684"/>
    <mergeCell ref="N684:P684"/>
    <mergeCell ref="B685:C685"/>
    <mergeCell ref="F685:G685"/>
    <mergeCell ref="H685:I685"/>
    <mergeCell ref="J685:K685"/>
    <mergeCell ref="L685:M685"/>
    <mergeCell ref="N685:P685"/>
    <mergeCell ref="B686:C686"/>
    <mergeCell ref="F686:G686"/>
    <mergeCell ref="H686:I686"/>
    <mergeCell ref="J686:K686"/>
    <mergeCell ref="L686:M686"/>
    <mergeCell ref="N686:P686"/>
    <mergeCell ref="B687:C687"/>
    <mergeCell ref="F687:G687"/>
    <mergeCell ref="H687:I687"/>
    <mergeCell ref="J687:K687"/>
    <mergeCell ref="L687:M687"/>
    <mergeCell ref="N687:P687"/>
    <mergeCell ref="B688:C688"/>
    <mergeCell ref="F688:G688"/>
    <mergeCell ref="H688:I688"/>
    <mergeCell ref="J688:K688"/>
    <mergeCell ref="L688:M688"/>
    <mergeCell ref="N688:P688"/>
    <mergeCell ref="B689:C689"/>
    <mergeCell ref="F689:G689"/>
    <mergeCell ref="H689:I689"/>
    <mergeCell ref="J689:K689"/>
    <mergeCell ref="L689:M689"/>
    <mergeCell ref="N689:P689"/>
    <mergeCell ref="B690:C690"/>
    <mergeCell ref="F690:G690"/>
    <mergeCell ref="H690:I690"/>
    <mergeCell ref="J690:K690"/>
    <mergeCell ref="L690:M690"/>
    <mergeCell ref="N690:P690"/>
    <mergeCell ref="B691:C691"/>
    <mergeCell ref="F691:G691"/>
    <mergeCell ref="H691:I691"/>
    <mergeCell ref="J691:K691"/>
    <mergeCell ref="L691:M691"/>
    <mergeCell ref="N691:P691"/>
    <mergeCell ref="B692:C692"/>
    <mergeCell ref="F692:G692"/>
    <mergeCell ref="H692:I692"/>
    <mergeCell ref="J692:K692"/>
    <mergeCell ref="L692:M692"/>
    <mergeCell ref="N692:P692"/>
    <mergeCell ref="B693:C693"/>
    <mergeCell ref="F693:G693"/>
    <mergeCell ref="H693:I693"/>
    <mergeCell ref="J693:K693"/>
    <mergeCell ref="L693:M693"/>
    <mergeCell ref="N693:P693"/>
    <mergeCell ref="B694:C694"/>
    <mergeCell ref="F694:G694"/>
    <mergeCell ref="H694:I694"/>
    <mergeCell ref="J694:K694"/>
    <mergeCell ref="L694:M694"/>
    <mergeCell ref="N694:P694"/>
    <mergeCell ref="B695:C695"/>
    <mergeCell ref="F695:G695"/>
    <mergeCell ref="H695:I695"/>
    <mergeCell ref="J695:K695"/>
    <mergeCell ref="L695:M695"/>
    <mergeCell ref="N695:P695"/>
    <mergeCell ref="B696:C696"/>
    <mergeCell ref="F696:G696"/>
    <mergeCell ref="H696:I696"/>
    <mergeCell ref="J696:K696"/>
    <mergeCell ref="L696:M696"/>
    <mergeCell ref="N696:P696"/>
    <mergeCell ref="B697:C697"/>
    <mergeCell ref="F697:G697"/>
    <mergeCell ref="H697:I697"/>
    <mergeCell ref="J697:K697"/>
    <mergeCell ref="L697:M697"/>
    <mergeCell ref="N697:P697"/>
    <mergeCell ref="B698:C698"/>
    <mergeCell ref="F698:G698"/>
    <mergeCell ref="H698:I698"/>
    <mergeCell ref="J698:K698"/>
    <mergeCell ref="L698:M698"/>
    <mergeCell ref="N698:P698"/>
    <mergeCell ref="B699:C699"/>
    <mergeCell ref="F699:G699"/>
    <mergeCell ref="H699:I699"/>
    <mergeCell ref="J699:K699"/>
    <mergeCell ref="L699:M699"/>
    <mergeCell ref="N699:P699"/>
    <mergeCell ref="B700:C700"/>
    <mergeCell ref="F700:G700"/>
    <mergeCell ref="H700:I700"/>
    <mergeCell ref="J700:K700"/>
    <mergeCell ref="L700:M700"/>
    <mergeCell ref="N700:P700"/>
    <mergeCell ref="B701:C701"/>
    <mergeCell ref="F701:G701"/>
    <mergeCell ref="H701:I701"/>
    <mergeCell ref="J701:K701"/>
    <mergeCell ref="L701:M701"/>
    <mergeCell ref="N701:P701"/>
    <mergeCell ref="B702:C702"/>
    <mergeCell ref="F702:G702"/>
    <mergeCell ref="H702:I702"/>
    <mergeCell ref="J702:K702"/>
    <mergeCell ref="L702:M702"/>
    <mergeCell ref="N702:P702"/>
    <mergeCell ref="B703:C703"/>
    <mergeCell ref="F703:G703"/>
    <mergeCell ref="H703:I703"/>
    <mergeCell ref="J703:K703"/>
    <mergeCell ref="L703:M703"/>
    <mergeCell ref="N703:P703"/>
    <mergeCell ref="B704:C704"/>
    <mergeCell ref="F704:G704"/>
    <mergeCell ref="H704:I704"/>
    <mergeCell ref="J704:K704"/>
    <mergeCell ref="L704:M704"/>
    <mergeCell ref="N704:P704"/>
    <mergeCell ref="B705:C705"/>
    <mergeCell ref="F705:G705"/>
    <mergeCell ref="H705:I705"/>
    <mergeCell ref="J705:K705"/>
    <mergeCell ref="L705:M705"/>
    <mergeCell ref="N705:P705"/>
    <mergeCell ref="B706:C706"/>
    <mergeCell ref="F706:G706"/>
    <mergeCell ref="H706:I706"/>
    <mergeCell ref="J706:K706"/>
    <mergeCell ref="L706:M706"/>
    <mergeCell ref="N706:P706"/>
    <mergeCell ref="B707:C707"/>
    <mergeCell ref="F707:G707"/>
    <mergeCell ref="H707:I707"/>
    <mergeCell ref="J707:K707"/>
    <mergeCell ref="L707:M707"/>
    <mergeCell ref="N707:P707"/>
    <mergeCell ref="B708:C708"/>
    <mergeCell ref="F708:G708"/>
    <mergeCell ref="H708:I708"/>
    <mergeCell ref="J708:K708"/>
    <mergeCell ref="L708:M708"/>
    <mergeCell ref="N708:P708"/>
    <mergeCell ref="B709:C709"/>
    <mergeCell ref="F709:G709"/>
    <mergeCell ref="H709:I709"/>
    <mergeCell ref="J709:K709"/>
    <mergeCell ref="L709:M709"/>
    <mergeCell ref="N709:P709"/>
    <mergeCell ref="B710:C710"/>
    <mergeCell ref="F710:G710"/>
    <mergeCell ref="H710:I710"/>
    <mergeCell ref="J710:K710"/>
    <mergeCell ref="L710:M710"/>
    <mergeCell ref="N710:P710"/>
    <mergeCell ref="B711:C711"/>
    <mergeCell ref="F711:G711"/>
    <mergeCell ref="H711:I711"/>
    <mergeCell ref="J711:K711"/>
    <mergeCell ref="L711:M711"/>
    <mergeCell ref="N711:P711"/>
    <mergeCell ref="B712:C712"/>
    <mergeCell ref="F712:G712"/>
    <mergeCell ref="H712:I712"/>
    <mergeCell ref="J712:K712"/>
    <mergeCell ref="L712:M712"/>
    <mergeCell ref="N712:P712"/>
    <mergeCell ref="B713:C713"/>
    <mergeCell ref="F713:G713"/>
    <mergeCell ref="H713:I713"/>
    <mergeCell ref="J713:K713"/>
    <mergeCell ref="L713:M713"/>
    <mergeCell ref="N713:P713"/>
    <mergeCell ref="B714:C714"/>
    <mergeCell ref="F714:G714"/>
    <mergeCell ref="H714:I714"/>
    <mergeCell ref="J714:K714"/>
    <mergeCell ref="L714:M714"/>
    <mergeCell ref="N714:P714"/>
    <mergeCell ref="B715:C715"/>
    <mergeCell ref="F715:G715"/>
    <mergeCell ref="H715:I715"/>
    <mergeCell ref="J715:K715"/>
    <mergeCell ref="L715:M715"/>
    <mergeCell ref="N715:P715"/>
    <mergeCell ref="B716:C716"/>
    <mergeCell ref="F716:G716"/>
    <mergeCell ref="H716:I716"/>
    <mergeCell ref="J716:K716"/>
    <mergeCell ref="L716:M716"/>
    <mergeCell ref="N716:P716"/>
    <mergeCell ref="B717:C717"/>
    <mergeCell ref="F717:G717"/>
    <mergeCell ref="H717:I717"/>
    <mergeCell ref="J717:K717"/>
    <mergeCell ref="L717:M717"/>
    <mergeCell ref="N717:P717"/>
    <mergeCell ref="B718:C718"/>
    <mergeCell ref="F718:G718"/>
    <mergeCell ref="H718:I718"/>
    <mergeCell ref="J718:K718"/>
    <mergeCell ref="L718:M718"/>
    <mergeCell ref="N718:P718"/>
    <mergeCell ref="B719:C719"/>
    <mergeCell ref="F719:G719"/>
    <mergeCell ref="H719:I719"/>
    <mergeCell ref="J719:K719"/>
    <mergeCell ref="L719:M719"/>
    <mergeCell ref="N719:P719"/>
    <mergeCell ref="B720:C720"/>
    <mergeCell ref="F720:G720"/>
    <mergeCell ref="H720:I720"/>
    <mergeCell ref="J720:K720"/>
    <mergeCell ref="L720:M720"/>
    <mergeCell ref="N720:P720"/>
    <mergeCell ref="B721:C721"/>
    <mergeCell ref="F721:G721"/>
    <mergeCell ref="H721:I721"/>
    <mergeCell ref="J721:K721"/>
    <mergeCell ref="L721:M721"/>
    <mergeCell ref="N721:P721"/>
    <mergeCell ref="B722:C722"/>
    <mergeCell ref="F722:G722"/>
    <mergeCell ref="H722:I722"/>
    <mergeCell ref="J722:K722"/>
    <mergeCell ref="L722:M722"/>
    <mergeCell ref="N722:P722"/>
    <mergeCell ref="B723:C723"/>
    <mergeCell ref="F723:G723"/>
    <mergeCell ref="H723:I723"/>
    <mergeCell ref="J723:K723"/>
    <mergeCell ref="L723:M723"/>
    <mergeCell ref="N723:P723"/>
    <mergeCell ref="B724:C724"/>
    <mergeCell ref="F724:G724"/>
    <mergeCell ref="H724:I724"/>
    <mergeCell ref="J724:K724"/>
    <mergeCell ref="L724:M724"/>
    <mergeCell ref="N724:P724"/>
    <mergeCell ref="B725:C725"/>
    <mergeCell ref="F725:G725"/>
    <mergeCell ref="H725:I725"/>
    <mergeCell ref="J725:K725"/>
    <mergeCell ref="L725:M725"/>
    <mergeCell ref="N725:P725"/>
    <mergeCell ref="B726:C726"/>
    <mergeCell ref="F726:G726"/>
    <mergeCell ref="H726:I726"/>
    <mergeCell ref="J726:K726"/>
    <mergeCell ref="L726:M726"/>
    <mergeCell ref="N726:P726"/>
    <mergeCell ref="B727:C727"/>
    <mergeCell ref="F727:G727"/>
    <mergeCell ref="H727:I727"/>
    <mergeCell ref="J727:K727"/>
    <mergeCell ref="L727:M727"/>
    <mergeCell ref="N727:P727"/>
    <mergeCell ref="B728:C728"/>
    <mergeCell ref="F728:G728"/>
    <mergeCell ref="H728:I728"/>
    <mergeCell ref="J728:K728"/>
    <mergeCell ref="L728:M728"/>
    <mergeCell ref="N728:P728"/>
    <mergeCell ref="B729:C729"/>
    <mergeCell ref="F729:G729"/>
    <mergeCell ref="H729:I729"/>
    <mergeCell ref="J729:K729"/>
    <mergeCell ref="L729:M729"/>
    <mergeCell ref="N729:P729"/>
    <mergeCell ref="B730:C730"/>
    <mergeCell ref="F730:G730"/>
    <mergeCell ref="H730:I730"/>
    <mergeCell ref="J730:K730"/>
    <mergeCell ref="L730:M730"/>
    <mergeCell ref="N730:P730"/>
    <mergeCell ref="B731:C731"/>
    <mergeCell ref="F731:G731"/>
    <mergeCell ref="H731:I731"/>
    <mergeCell ref="J731:K731"/>
    <mergeCell ref="L731:M731"/>
    <mergeCell ref="N731:P731"/>
    <mergeCell ref="B732:C732"/>
    <mergeCell ref="F732:G732"/>
    <mergeCell ref="H732:I732"/>
    <mergeCell ref="J732:K732"/>
    <mergeCell ref="L732:M732"/>
    <mergeCell ref="N732:P732"/>
    <mergeCell ref="B733:C733"/>
    <mergeCell ref="F733:G733"/>
    <mergeCell ref="H733:I733"/>
    <mergeCell ref="J733:K733"/>
    <mergeCell ref="L733:M733"/>
    <mergeCell ref="N733:P733"/>
    <mergeCell ref="B734:C734"/>
    <mergeCell ref="F734:G734"/>
    <mergeCell ref="H734:I734"/>
    <mergeCell ref="J734:K734"/>
    <mergeCell ref="L734:M734"/>
    <mergeCell ref="N734:P734"/>
    <mergeCell ref="B735:C735"/>
    <mergeCell ref="F735:G735"/>
    <mergeCell ref="H735:I735"/>
    <mergeCell ref="J735:K735"/>
    <mergeCell ref="L735:M735"/>
    <mergeCell ref="N735:P735"/>
    <mergeCell ref="B736:C736"/>
    <mergeCell ref="F736:G736"/>
    <mergeCell ref="H736:I736"/>
    <mergeCell ref="J736:K736"/>
    <mergeCell ref="L736:M736"/>
    <mergeCell ref="N736:P736"/>
    <mergeCell ref="B737:C737"/>
    <mergeCell ref="F737:G737"/>
    <mergeCell ref="H737:I737"/>
    <mergeCell ref="J737:K737"/>
    <mergeCell ref="L737:M737"/>
    <mergeCell ref="N737:P737"/>
    <mergeCell ref="B738:C738"/>
    <mergeCell ref="F738:G738"/>
    <mergeCell ref="H738:I738"/>
    <mergeCell ref="J738:K738"/>
    <mergeCell ref="L738:M738"/>
    <mergeCell ref="N738:P738"/>
    <mergeCell ref="B739:C739"/>
    <mergeCell ref="F739:G739"/>
    <mergeCell ref="H739:I739"/>
    <mergeCell ref="J739:K739"/>
    <mergeCell ref="L739:M739"/>
    <mergeCell ref="N739:P739"/>
    <mergeCell ref="B740:C740"/>
    <mergeCell ref="F740:G740"/>
    <mergeCell ref="H740:I740"/>
    <mergeCell ref="J740:K740"/>
    <mergeCell ref="L740:M740"/>
    <mergeCell ref="N740:P740"/>
    <mergeCell ref="B741:C741"/>
    <mergeCell ref="F741:G741"/>
    <mergeCell ref="H741:I741"/>
    <mergeCell ref="J741:K741"/>
    <mergeCell ref="L741:M741"/>
    <mergeCell ref="N741:P741"/>
    <mergeCell ref="B742:C742"/>
    <mergeCell ref="F742:G742"/>
    <mergeCell ref="H742:I742"/>
    <mergeCell ref="J742:K742"/>
    <mergeCell ref="L742:M742"/>
    <mergeCell ref="N742:P742"/>
    <mergeCell ref="B743:C743"/>
    <mergeCell ref="F743:G743"/>
    <mergeCell ref="H743:I743"/>
    <mergeCell ref="J743:K743"/>
    <mergeCell ref="L743:M743"/>
    <mergeCell ref="N743:P743"/>
    <mergeCell ref="B744:C744"/>
    <mergeCell ref="F744:G744"/>
    <mergeCell ref="H744:I744"/>
    <mergeCell ref="J744:K744"/>
    <mergeCell ref="L744:M744"/>
    <mergeCell ref="N744:P744"/>
    <mergeCell ref="B745:C745"/>
    <mergeCell ref="F745:G745"/>
    <mergeCell ref="H745:I745"/>
    <mergeCell ref="J745:K745"/>
    <mergeCell ref="L745:M745"/>
    <mergeCell ref="N745:P745"/>
    <mergeCell ref="B746:C746"/>
    <mergeCell ref="F746:G746"/>
    <mergeCell ref="H746:I746"/>
    <mergeCell ref="J746:K746"/>
    <mergeCell ref="L746:M746"/>
    <mergeCell ref="N746:P746"/>
    <mergeCell ref="B747:C747"/>
    <mergeCell ref="F747:G747"/>
    <mergeCell ref="H747:I747"/>
    <mergeCell ref="J747:K747"/>
    <mergeCell ref="L747:M747"/>
    <mergeCell ref="N747:P747"/>
    <mergeCell ref="B748:C748"/>
    <mergeCell ref="F748:G748"/>
    <mergeCell ref="H748:I748"/>
    <mergeCell ref="J748:K748"/>
    <mergeCell ref="L748:M748"/>
    <mergeCell ref="N748:P748"/>
    <mergeCell ref="B749:C749"/>
    <mergeCell ref="F749:G749"/>
    <mergeCell ref="H749:I749"/>
    <mergeCell ref="J749:K749"/>
    <mergeCell ref="L749:M749"/>
    <mergeCell ref="N749:P749"/>
    <mergeCell ref="B750:C750"/>
    <mergeCell ref="F750:G750"/>
    <mergeCell ref="H750:I750"/>
    <mergeCell ref="J750:K750"/>
    <mergeCell ref="L750:M750"/>
    <mergeCell ref="N750:P750"/>
    <mergeCell ref="B751:C751"/>
    <mergeCell ref="F751:G751"/>
    <mergeCell ref="H751:I751"/>
    <mergeCell ref="J751:K751"/>
    <mergeCell ref="L751:M751"/>
    <mergeCell ref="N751:P751"/>
    <mergeCell ref="B752:C752"/>
    <mergeCell ref="F752:G752"/>
    <mergeCell ref="H752:I752"/>
    <mergeCell ref="J752:K752"/>
    <mergeCell ref="L752:M752"/>
    <mergeCell ref="N752:P752"/>
    <mergeCell ref="B753:C753"/>
    <mergeCell ref="F753:G753"/>
    <mergeCell ref="H753:I753"/>
    <mergeCell ref="J753:K753"/>
    <mergeCell ref="L753:M753"/>
    <mergeCell ref="N753:P753"/>
    <mergeCell ref="B754:C754"/>
    <mergeCell ref="F754:G754"/>
    <mergeCell ref="H754:I754"/>
    <mergeCell ref="J754:K754"/>
    <mergeCell ref="L754:M754"/>
    <mergeCell ref="N754:P754"/>
    <mergeCell ref="B755:C755"/>
    <mergeCell ref="F755:G755"/>
    <mergeCell ref="H755:I755"/>
    <mergeCell ref="J755:K755"/>
    <mergeCell ref="L755:M755"/>
    <mergeCell ref="N755:P755"/>
    <mergeCell ref="B756:C756"/>
    <mergeCell ref="F756:G756"/>
    <mergeCell ref="H756:I756"/>
    <mergeCell ref="J756:K756"/>
    <mergeCell ref="L756:M756"/>
    <mergeCell ref="N756:P756"/>
    <mergeCell ref="B757:C757"/>
    <mergeCell ref="F757:G757"/>
    <mergeCell ref="H757:I757"/>
    <mergeCell ref="J757:K757"/>
    <mergeCell ref="L757:M757"/>
    <mergeCell ref="N757:P757"/>
    <mergeCell ref="B758:C758"/>
    <mergeCell ref="F758:G758"/>
    <mergeCell ref="H758:I758"/>
    <mergeCell ref="J758:K758"/>
    <mergeCell ref="L758:M758"/>
    <mergeCell ref="N758:P758"/>
    <mergeCell ref="B759:C759"/>
    <mergeCell ref="F759:G759"/>
    <mergeCell ref="H759:I759"/>
    <mergeCell ref="J759:K759"/>
    <mergeCell ref="L759:M759"/>
    <mergeCell ref="N759:P759"/>
    <mergeCell ref="B760:C760"/>
    <mergeCell ref="F760:G760"/>
    <mergeCell ref="H760:I760"/>
    <mergeCell ref="J760:K760"/>
    <mergeCell ref="L760:M760"/>
    <mergeCell ref="N760:P760"/>
    <mergeCell ref="B761:C761"/>
    <mergeCell ref="F761:G761"/>
    <mergeCell ref="H761:I761"/>
    <mergeCell ref="J761:K761"/>
    <mergeCell ref="L761:M761"/>
    <mergeCell ref="N761:P761"/>
    <mergeCell ref="B762:C762"/>
    <mergeCell ref="F762:G762"/>
    <mergeCell ref="H762:I762"/>
    <mergeCell ref="J762:K762"/>
    <mergeCell ref="L762:M762"/>
    <mergeCell ref="N762:P762"/>
    <mergeCell ref="B763:C763"/>
    <mergeCell ref="F763:G763"/>
    <mergeCell ref="H763:I763"/>
    <mergeCell ref="J763:K763"/>
    <mergeCell ref="L763:M763"/>
    <mergeCell ref="N763:P763"/>
    <mergeCell ref="B764:C764"/>
    <mergeCell ref="F764:G764"/>
    <mergeCell ref="H764:I764"/>
    <mergeCell ref="J764:K764"/>
    <mergeCell ref="L764:M764"/>
    <mergeCell ref="N764:P764"/>
    <mergeCell ref="B765:C765"/>
    <mergeCell ref="F765:G765"/>
    <mergeCell ref="H765:I765"/>
    <mergeCell ref="J765:K765"/>
    <mergeCell ref="L765:M765"/>
    <mergeCell ref="N765:P765"/>
    <mergeCell ref="B766:C766"/>
    <mergeCell ref="F766:G766"/>
    <mergeCell ref="H766:I766"/>
    <mergeCell ref="J766:K766"/>
    <mergeCell ref="L766:M766"/>
    <mergeCell ref="N766:P766"/>
    <mergeCell ref="B767:C767"/>
    <mergeCell ref="F767:G767"/>
    <mergeCell ref="H767:I767"/>
    <mergeCell ref="J767:K767"/>
    <mergeCell ref="L767:M767"/>
    <mergeCell ref="N767:P767"/>
    <mergeCell ref="B768:C768"/>
    <mergeCell ref="F768:G768"/>
    <mergeCell ref="H768:I768"/>
    <mergeCell ref="J768:K768"/>
    <mergeCell ref="L768:M768"/>
    <mergeCell ref="N768:P768"/>
    <mergeCell ref="B769:C769"/>
    <mergeCell ref="F769:G769"/>
    <mergeCell ref="H769:I769"/>
    <mergeCell ref="J769:K769"/>
    <mergeCell ref="L769:M769"/>
    <mergeCell ref="N769:P769"/>
    <mergeCell ref="B770:C770"/>
    <mergeCell ref="F770:G770"/>
    <mergeCell ref="H770:I770"/>
    <mergeCell ref="J770:K770"/>
    <mergeCell ref="L770:M770"/>
    <mergeCell ref="N770:P770"/>
    <mergeCell ref="B771:C771"/>
    <mergeCell ref="F771:G771"/>
    <mergeCell ref="H771:I771"/>
    <mergeCell ref="J771:K771"/>
    <mergeCell ref="L771:M771"/>
    <mergeCell ref="N771:P771"/>
    <mergeCell ref="B772:C772"/>
    <mergeCell ref="F772:G772"/>
    <mergeCell ref="H772:I772"/>
    <mergeCell ref="J772:K772"/>
    <mergeCell ref="L772:M772"/>
    <mergeCell ref="N772:P772"/>
    <mergeCell ref="B773:C773"/>
    <mergeCell ref="F773:G773"/>
    <mergeCell ref="H773:I773"/>
    <mergeCell ref="J773:K773"/>
    <mergeCell ref="L773:M773"/>
    <mergeCell ref="N773:P773"/>
    <mergeCell ref="B774:C774"/>
    <mergeCell ref="F774:G774"/>
    <mergeCell ref="H774:I774"/>
    <mergeCell ref="J774:K774"/>
    <mergeCell ref="L774:M774"/>
    <mergeCell ref="N774:P774"/>
    <mergeCell ref="B775:C775"/>
    <mergeCell ref="F775:G775"/>
    <mergeCell ref="H775:I775"/>
    <mergeCell ref="J775:K775"/>
    <mergeCell ref="L775:M775"/>
    <mergeCell ref="N775:P775"/>
    <mergeCell ref="B776:C776"/>
    <mergeCell ref="F776:G776"/>
    <mergeCell ref="H776:I776"/>
    <mergeCell ref="J776:K776"/>
    <mergeCell ref="L776:M776"/>
    <mergeCell ref="N776:P776"/>
    <mergeCell ref="B777:C777"/>
    <mergeCell ref="F777:G777"/>
    <mergeCell ref="H777:I777"/>
    <mergeCell ref="J777:K777"/>
    <mergeCell ref="L777:M777"/>
    <mergeCell ref="N777:P777"/>
    <mergeCell ref="B778:C778"/>
    <mergeCell ref="F778:G778"/>
    <mergeCell ref="H778:I778"/>
    <mergeCell ref="J778:K778"/>
    <mergeCell ref="L778:M778"/>
    <mergeCell ref="N778:P778"/>
    <mergeCell ref="B779:C779"/>
    <mergeCell ref="F779:G779"/>
    <mergeCell ref="H779:I779"/>
    <mergeCell ref="J779:K779"/>
    <mergeCell ref="L779:M779"/>
    <mergeCell ref="N779:P779"/>
    <mergeCell ref="B780:C780"/>
    <mergeCell ref="F780:G780"/>
    <mergeCell ref="H780:I780"/>
    <mergeCell ref="J780:K780"/>
    <mergeCell ref="L780:M780"/>
    <mergeCell ref="N780:P780"/>
    <mergeCell ref="B781:C781"/>
    <mergeCell ref="F781:G781"/>
    <mergeCell ref="H781:I781"/>
    <mergeCell ref="J781:K781"/>
    <mergeCell ref="L781:M781"/>
    <mergeCell ref="N781:P781"/>
    <mergeCell ref="B782:C782"/>
    <mergeCell ref="F782:G782"/>
    <mergeCell ref="H782:I782"/>
    <mergeCell ref="J782:K782"/>
    <mergeCell ref="L782:M782"/>
    <mergeCell ref="N782:P782"/>
    <mergeCell ref="B783:C783"/>
    <mergeCell ref="F783:G783"/>
    <mergeCell ref="H783:I783"/>
    <mergeCell ref="J783:K783"/>
    <mergeCell ref="L783:M783"/>
    <mergeCell ref="N783:P783"/>
    <mergeCell ref="B784:C784"/>
    <mergeCell ref="F784:G784"/>
    <mergeCell ref="H784:I784"/>
    <mergeCell ref="J784:K784"/>
    <mergeCell ref="L784:M784"/>
    <mergeCell ref="N784:P784"/>
    <mergeCell ref="B785:C785"/>
    <mergeCell ref="F785:G785"/>
    <mergeCell ref="H785:I785"/>
    <mergeCell ref="J785:K785"/>
    <mergeCell ref="L785:M785"/>
    <mergeCell ref="N785:P785"/>
    <mergeCell ref="B786:C786"/>
    <mergeCell ref="F786:G786"/>
    <mergeCell ref="H786:I786"/>
    <mergeCell ref="J786:K786"/>
    <mergeCell ref="L786:M786"/>
    <mergeCell ref="N786:P786"/>
    <mergeCell ref="B787:C787"/>
    <mergeCell ref="F787:G787"/>
    <mergeCell ref="H787:I787"/>
    <mergeCell ref="J787:K787"/>
    <mergeCell ref="L787:M787"/>
    <mergeCell ref="N787:P787"/>
    <mergeCell ref="B788:C788"/>
    <mergeCell ref="F788:G788"/>
    <mergeCell ref="H788:I788"/>
    <mergeCell ref="J788:K788"/>
    <mergeCell ref="L788:M788"/>
    <mergeCell ref="N788:P788"/>
    <mergeCell ref="B789:C789"/>
    <mergeCell ref="F789:G789"/>
    <mergeCell ref="H789:I789"/>
    <mergeCell ref="J789:K789"/>
    <mergeCell ref="L789:M789"/>
    <mergeCell ref="N789:P789"/>
    <mergeCell ref="B790:C790"/>
    <mergeCell ref="F790:G790"/>
    <mergeCell ref="H790:I790"/>
    <mergeCell ref="J790:K790"/>
    <mergeCell ref="L790:M790"/>
    <mergeCell ref="N790:P790"/>
    <mergeCell ref="B791:C791"/>
    <mergeCell ref="F791:G791"/>
    <mergeCell ref="H791:I791"/>
    <mergeCell ref="J791:K791"/>
    <mergeCell ref="L791:M791"/>
    <mergeCell ref="N791:P791"/>
    <mergeCell ref="B792:C792"/>
    <mergeCell ref="F792:G792"/>
    <mergeCell ref="H792:I792"/>
    <mergeCell ref="J792:K792"/>
    <mergeCell ref="L792:M792"/>
    <mergeCell ref="N792:P792"/>
    <mergeCell ref="B793:C793"/>
    <mergeCell ref="F793:G793"/>
    <mergeCell ref="H793:I793"/>
    <mergeCell ref="J793:K793"/>
    <mergeCell ref="L793:M793"/>
    <mergeCell ref="N793:P793"/>
    <mergeCell ref="B794:C794"/>
    <mergeCell ref="F794:G794"/>
    <mergeCell ref="H794:I794"/>
    <mergeCell ref="J794:K794"/>
    <mergeCell ref="L794:M794"/>
    <mergeCell ref="N794:P794"/>
    <mergeCell ref="B795:C795"/>
    <mergeCell ref="F795:G795"/>
    <mergeCell ref="H795:I795"/>
    <mergeCell ref="J795:K795"/>
    <mergeCell ref="L795:M795"/>
    <mergeCell ref="N795:P795"/>
    <mergeCell ref="B796:C796"/>
    <mergeCell ref="F796:G796"/>
    <mergeCell ref="H796:I796"/>
    <mergeCell ref="J796:K796"/>
    <mergeCell ref="L796:M796"/>
    <mergeCell ref="N796:P796"/>
    <mergeCell ref="B797:C797"/>
    <mergeCell ref="F797:G797"/>
    <mergeCell ref="H797:I797"/>
    <mergeCell ref="J797:K797"/>
    <mergeCell ref="L797:M797"/>
    <mergeCell ref="N797:P797"/>
    <mergeCell ref="B798:C798"/>
    <mergeCell ref="F798:G798"/>
    <mergeCell ref="H798:I798"/>
    <mergeCell ref="J798:K798"/>
    <mergeCell ref="L798:M798"/>
    <mergeCell ref="N798:P798"/>
    <mergeCell ref="B799:C799"/>
    <mergeCell ref="F799:G799"/>
    <mergeCell ref="H799:I799"/>
    <mergeCell ref="J799:K799"/>
    <mergeCell ref="L799:M799"/>
    <mergeCell ref="N799:P799"/>
    <mergeCell ref="B800:C800"/>
    <mergeCell ref="F800:G800"/>
    <mergeCell ref="H800:I800"/>
    <mergeCell ref="J800:K800"/>
    <mergeCell ref="L800:M800"/>
    <mergeCell ref="N800:P800"/>
    <mergeCell ref="B801:C801"/>
    <mergeCell ref="F801:G801"/>
    <mergeCell ref="H801:I801"/>
    <mergeCell ref="J801:K801"/>
    <mergeCell ref="L801:M801"/>
    <mergeCell ref="N801:P801"/>
    <mergeCell ref="B802:C802"/>
    <mergeCell ref="F802:G802"/>
    <mergeCell ref="H802:I802"/>
    <mergeCell ref="J802:K802"/>
    <mergeCell ref="L802:M802"/>
    <mergeCell ref="N802:P802"/>
    <mergeCell ref="B803:C803"/>
    <mergeCell ref="F803:G803"/>
    <mergeCell ref="H803:I803"/>
    <mergeCell ref="J803:K803"/>
    <mergeCell ref="L803:M803"/>
    <mergeCell ref="N803:P803"/>
    <mergeCell ref="B804:C804"/>
    <mergeCell ref="F804:G804"/>
    <mergeCell ref="H804:I804"/>
    <mergeCell ref="J804:K804"/>
    <mergeCell ref="L804:M804"/>
    <mergeCell ref="N804:P804"/>
    <mergeCell ref="B805:C805"/>
    <mergeCell ref="F805:G805"/>
    <mergeCell ref="H805:I805"/>
    <mergeCell ref="J805:K805"/>
    <mergeCell ref="L805:M805"/>
    <mergeCell ref="N805:P805"/>
    <mergeCell ref="B806:C806"/>
    <mergeCell ref="F806:G806"/>
    <mergeCell ref="H806:I806"/>
    <mergeCell ref="J806:K806"/>
    <mergeCell ref="L806:M806"/>
    <mergeCell ref="N806:P806"/>
    <mergeCell ref="B807:C807"/>
    <mergeCell ref="F807:G807"/>
    <mergeCell ref="H807:I807"/>
    <mergeCell ref="J807:K807"/>
    <mergeCell ref="L807:M807"/>
    <mergeCell ref="N807:P807"/>
    <mergeCell ref="B808:C808"/>
    <mergeCell ref="F808:G808"/>
    <mergeCell ref="H808:I808"/>
    <mergeCell ref="J808:K808"/>
    <mergeCell ref="L808:M808"/>
    <mergeCell ref="N808:P808"/>
    <mergeCell ref="B809:C809"/>
    <mergeCell ref="F809:G809"/>
    <mergeCell ref="H809:I809"/>
    <mergeCell ref="J809:K809"/>
    <mergeCell ref="L809:M809"/>
    <mergeCell ref="N809:P809"/>
    <mergeCell ref="B810:C810"/>
    <mergeCell ref="F810:G810"/>
    <mergeCell ref="H810:I810"/>
    <mergeCell ref="J810:K810"/>
    <mergeCell ref="L810:M810"/>
    <mergeCell ref="N810:P810"/>
    <mergeCell ref="B811:C811"/>
    <mergeCell ref="F811:G811"/>
    <mergeCell ref="H811:I811"/>
    <mergeCell ref="J811:K811"/>
    <mergeCell ref="L811:M811"/>
    <mergeCell ref="N811:P811"/>
    <mergeCell ref="B812:C812"/>
    <mergeCell ref="F812:G812"/>
    <mergeCell ref="H812:I812"/>
    <mergeCell ref="J812:K812"/>
    <mergeCell ref="L812:M812"/>
    <mergeCell ref="N812:P812"/>
    <mergeCell ref="B813:C813"/>
    <mergeCell ref="F813:G813"/>
    <mergeCell ref="H813:I813"/>
    <mergeCell ref="J813:K813"/>
    <mergeCell ref="L813:M813"/>
    <mergeCell ref="N813:P813"/>
    <mergeCell ref="B814:C814"/>
    <mergeCell ref="F814:G814"/>
    <mergeCell ref="H814:I814"/>
    <mergeCell ref="J814:K814"/>
    <mergeCell ref="L814:M814"/>
    <mergeCell ref="N814:P814"/>
    <mergeCell ref="B815:C815"/>
    <mergeCell ref="F815:G815"/>
    <mergeCell ref="H815:I815"/>
    <mergeCell ref="J815:K815"/>
    <mergeCell ref="L815:M815"/>
    <mergeCell ref="N815:P815"/>
    <mergeCell ref="B816:C816"/>
    <mergeCell ref="F816:G816"/>
    <mergeCell ref="H816:I816"/>
    <mergeCell ref="J816:K816"/>
    <mergeCell ref="L816:M816"/>
    <mergeCell ref="N816:P816"/>
    <mergeCell ref="B817:C817"/>
    <mergeCell ref="F817:G817"/>
    <mergeCell ref="H817:I817"/>
    <mergeCell ref="J817:K817"/>
    <mergeCell ref="L817:M817"/>
    <mergeCell ref="N817:P817"/>
    <mergeCell ref="B818:C818"/>
    <mergeCell ref="F818:G818"/>
    <mergeCell ref="H818:I818"/>
    <mergeCell ref="J818:K818"/>
    <mergeCell ref="L818:M818"/>
    <mergeCell ref="N818:P818"/>
    <mergeCell ref="B819:C819"/>
    <mergeCell ref="F819:G819"/>
    <mergeCell ref="H819:I819"/>
    <mergeCell ref="J819:K819"/>
    <mergeCell ref="L819:M819"/>
    <mergeCell ref="N819:P819"/>
    <mergeCell ref="B820:C820"/>
    <mergeCell ref="F820:G820"/>
    <mergeCell ref="H820:I820"/>
    <mergeCell ref="J820:K820"/>
    <mergeCell ref="L820:M820"/>
    <mergeCell ref="N820:P820"/>
    <mergeCell ref="B821:C821"/>
    <mergeCell ref="F821:G821"/>
    <mergeCell ref="H821:I821"/>
    <mergeCell ref="J821:K821"/>
    <mergeCell ref="L821:M821"/>
    <mergeCell ref="N821:P821"/>
    <mergeCell ref="B822:C822"/>
    <mergeCell ref="F822:G822"/>
    <mergeCell ref="H822:I822"/>
    <mergeCell ref="J822:K822"/>
    <mergeCell ref="L822:M822"/>
    <mergeCell ref="N822:P822"/>
    <mergeCell ref="B823:C823"/>
    <mergeCell ref="F823:G823"/>
    <mergeCell ref="H823:I823"/>
    <mergeCell ref="J823:K823"/>
    <mergeCell ref="L823:M823"/>
    <mergeCell ref="N823:P823"/>
    <mergeCell ref="B824:C824"/>
    <mergeCell ref="F824:G824"/>
    <mergeCell ref="H824:I824"/>
    <mergeCell ref="J824:K824"/>
    <mergeCell ref="L824:M824"/>
    <mergeCell ref="N824:P824"/>
    <mergeCell ref="B825:C825"/>
    <mergeCell ref="F825:G825"/>
    <mergeCell ref="H825:I825"/>
    <mergeCell ref="J825:K825"/>
    <mergeCell ref="L825:M825"/>
    <mergeCell ref="N825:P825"/>
    <mergeCell ref="B826:C826"/>
    <mergeCell ref="F826:G826"/>
    <mergeCell ref="H826:I826"/>
    <mergeCell ref="J826:K826"/>
    <mergeCell ref="L826:M826"/>
    <mergeCell ref="N826:P826"/>
    <mergeCell ref="B827:C827"/>
    <mergeCell ref="F827:G827"/>
    <mergeCell ref="H827:I827"/>
    <mergeCell ref="J827:K827"/>
    <mergeCell ref="L827:M827"/>
    <mergeCell ref="N827:P827"/>
    <mergeCell ref="B828:C828"/>
    <mergeCell ref="F828:G828"/>
    <mergeCell ref="H828:I828"/>
    <mergeCell ref="J828:K828"/>
    <mergeCell ref="L828:M828"/>
    <mergeCell ref="N828:P828"/>
    <mergeCell ref="B829:C829"/>
    <mergeCell ref="F829:G829"/>
    <mergeCell ref="H829:I829"/>
    <mergeCell ref="J829:K829"/>
    <mergeCell ref="L829:M829"/>
    <mergeCell ref="N829:P829"/>
    <mergeCell ref="B830:C830"/>
    <mergeCell ref="F830:G830"/>
    <mergeCell ref="H830:I830"/>
    <mergeCell ref="J830:K830"/>
    <mergeCell ref="L830:M830"/>
    <mergeCell ref="N830:P830"/>
    <mergeCell ref="B831:C831"/>
    <mergeCell ref="F831:G831"/>
    <mergeCell ref="H831:I831"/>
    <mergeCell ref="J831:K831"/>
    <mergeCell ref="L831:M831"/>
    <mergeCell ref="N831:P831"/>
    <mergeCell ref="B832:C832"/>
    <mergeCell ref="F832:G832"/>
    <mergeCell ref="H832:I832"/>
    <mergeCell ref="J832:K832"/>
    <mergeCell ref="L832:M832"/>
    <mergeCell ref="N832:P832"/>
    <mergeCell ref="B833:C833"/>
    <mergeCell ref="F833:G833"/>
    <mergeCell ref="H833:I833"/>
    <mergeCell ref="J833:K833"/>
    <mergeCell ref="L833:M833"/>
    <mergeCell ref="N833:P833"/>
    <mergeCell ref="B834:C834"/>
    <mergeCell ref="F834:G834"/>
    <mergeCell ref="H834:I834"/>
    <mergeCell ref="J834:K834"/>
    <mergeCell ref="L834:M834"/>
    <mergeCell ref="N834:P834"/>
    <mergeCell ref="B835:C835"/>
    <mergeCell ref="F835:G835"/>
    <mergeCell ref="H835:I835"/>
    <mergeCell ref="J835:K835"/>
    <mergeCell ref="L835:M835"/>
    <mergeCell ref="N835:P835"/>
    <mergeCell ref="B836:C836"/>
    <mergeCell ref="F836:G836"/>
    <mergeCell ref="H836:I836"/>
    <mergeCell ref="J836:K836"/>
    <mergeCell ref="L836:M836"/>
    <mergeCell ref="N836:P836"/>
    <mergeCell ref="B837:C837"/>
    <mergeCell ref="F837:G837"/>
    <mergeCell ref="H837:I837"/>
    <mergeCell ref="J837:K837"/>
    <mergeCell ref="L837:M837"/>
    <mergeCell ref="N837:P837"/>
    <mergeCell ref="B838:C838"/>
    <mergeCell ref="F838:G838"/>
    <mergeCell ref="H838:I838"/>
    <mergeCell ref="J838:K838"/>
    <mergeCell ref="L838:M838"/>
    <mergeCell ref="N838:P838"/>
    <mergeCell ref="B839:C839"/>
    <mergeCell ref="F839:G839"/>
    <mergeCell ref="H839:I839"/>
    <mergeCell ref="J839:K839"/>
    <mergeCell ref="L839:M839"/>
    <mergeCell ref="N839:P839"/>
    <mergeCell ref="B840:C840"/>
    <mergeCell ref="F840:G840"/>
    <mergeCell ref="H840:I840"/>
    <mergeCell ref="J840:K840"/>
    <mergeCell ref="L840:M840"/>
    <mergeCell ref="N840:P840"/>
    <mergeCell ref="B841:C841"/>
    <mergeCell ref="F841:G841"/>
    <mergeCell ref="H841:I841"/>
    <mergeCell ref="J841:K841"/>
    <mergeCell ref="L841:M841"/>
    <mergeCell ref="N841:P841"/>
    <mergeCell ref="B842:C842"/>
    <mergeCell ref="F842:G842"/>
    <mergeCell ref="H842:I842"/>
    <mergeCell ref="J842:K842"/>
    <mergeCell ref="L842:M842"/>
    <mergeCell ref="N842:P842"/>
    <mergeCell ref="B843:C843"/>
    <mergeCell ref="F843:G843"/>
    <mergeCell ref="H843:I843"/>
    <mergeCell ref="J843:K843"/>
    <mergeCell ref="L843:M843"/>
    <mergeCell ref="N843:P843"/>
    <mergeCell ref="B844:C844"/>
    <mergeCell ref="F844:G844"/>
    <mergeCell ref="H844:I844"/>
    <mergeCell ref="J844:K844"/>
    <mergeCell ref="L844:M844"/>
    <mergeCell ref="N844:P844"/>
    <mergeCell ref="B845:C845"/>
    <mergeCell ref="F845:G845"/>
    <mergeCell ref="H845:I845"/>
    <mergeCell ref="J845:K845"/>
    <mergeCell ref="L845:M845"/>
    <mergeCell ref="N845:P845"/>
    <mergeCell ref="B846:C846"/>
    <mergeCell ref="F846:G846"/>
    <mergeCell ref="H846:I846"/>
    <mergeCell ref="J846:K846"/>
    <mergeCell ref="L846:M846"/>
    <mergeCell ref="N846:P846"/>
    <mergeCell ref="B847:C847"/>
    <mergeCell ref="F847:G847"/>
    <mergeCell ref="H847:I847"/>
    <mergeCell ref="J847:K847"/>
    <mergeCell ref="L847:M847"/>
    <mergeCell ref="N847:P847"/>
    <mergeCell ref="B848:C848"/>
    <mergeCell ref="F848:G848"/>
    <mergeCell ref="H848:I848"/>
    <mergeCell ref="J848:K848"/>
    <mergeCell ref="L848:M848"/>
    <mergeCell ref="N848:P848"/>
    <mergeCell ref="B849:C849"/>
    <mergeCell ref="F849:G849"/>
    <mergeCell ref="H849:I849"/>
    <mergeCell ref="J849:K849"/>
    <mergeCell ref="L849:M849"/>
    <mergeCell ref="N849:P849"/>
    <mergeCell ref="B850:C850"/>
    <mergeCell ref="F850:G850"/>
    <mergeCell ref="H850:I850"/>
    <mergeCell ref="J850:K850"/>
    <mergeCell ref="L850:M850"/>
    <mergeCell ref="N850:P850"/>
    <mergeCell ref="B851:C851"/>
    <mergeCell ref="F851:G851"/>
    <mergeCell ref="H851:I851"/>
    <mergeCell ref="J851:K851"/>
    <mergeCell ref="L851:M851"/>
    <mergeCell ref="N851:P851"/>
    <mergeCell ref="B852:C852"/>
    <mergeCell ref="F852:G852"/>
    <mergeCell ref="H852:I852"/>
    <mergeCell ref="J852:K852"/>
    <mergeCell ref="L852:M852"/>
    <mergeCell ref="N852:P852"/>
    <mergeCell ref="B853:C853"/>
    <mergeCell ref="F853:G853"/>
    <mergeCell ref="H853:I853"/>
    <mergeCell ref="J853:K853"/>
    <mergeCell ref="L853:M853"/>
    <mergeCell ref="N853:P853"/>
    <mergeCell ref="B854:C854"/>
    <mergeCell ref="F854:G854"/>
    <mergeCell ref="H854:I854"/>
    <mergeCell ref="J854:K854"/>
    <mergeCell ref="L854:M854"/>
    <mergeCell ref="N854:P854"/>
    <mergeCell ref="B855:C855"/>
    <mergeCell ref="F855:G855"/>
    <mergeCell ref="H855:I855"/>
    <mergeCell ref="J855:K855"/>
    <mergeCell ref="L855:M855"/>
    <mergeCell ref="N855:P855"/>
    <mergeCell ref="B856:C856"/>
    <mergeCell ref="F856:G856"/>
    <mergeCell ref="H856:I856"/>
    <mergeCell ref="J856:K856"/>
    <mergeCell ref="L856:M856"/>
    <mergeCell ref="N856:P856"/>
    <mergeCell ref="B857:C857"/>
    <mergeCell ref="F857:G857"/>
    <mergeCell ref="H857:I857"/>
    <mergeCell ref="J857:K857"/>
    <mergeCell ref="L857:M857"/>
    <mergeCell ref="N857:P857"/>
    <mergeCell ref="B858:C858"/>
    <mergeCell ref="F858:G858"/>
    <mergeCell ref="H858:I858"/>
    <mergeCell ref="J858:K858"/>
    <mergeCell ref="L858:M858"/>
    <mergeCell ref="N858:P858"/>
    <mergeCell ref="B859:C859"/>
    <mergeCell ref="F859:G859"/>
    <mergeCell ref="H859:I859"/>
    <mergeCell ref="J859:K859"/>
    <mergeCell ref="L859:M859"/>
    <mergeCell ref="N859:P859"/>
    <mergeCell ref="B860:C860"/>
    <mergeCell ref="F860:G860"/>
    <mergeCell ref="H860:I860"/>
    <mergeCell ref="J860:K860"/>
    <mergeCell ref="L860:M860"/>
    <mergeCell ref="N860:P860"/>
    <mergeCell ref="B861:C861"/>
    <mergeCell ref="F861:G861"/>
    <mergeCell ref="H861:I861"/>
    <mergeCell ref="J861:K861"/>
    <mergeCell ref="L861:M861"/>
    <mergeCell ref="N861:P861"/>
    <mergeCell ref="B862:C862"/>
    <mergeCell ref="F862:G862"/>
    <mergeCell ref="H862:I862"/>
    <mergeCell ref="J862:K862"/>
    <mergeCell ref="L862:M862"/>
    <mergeCell ref="N862:P862"/>
    <mergeCell ref="B863:C863"/>
    <mergeCell ref="F863:G863"/>
    <mergeCell ref="H863:I863"/>
    <mergeCell ref="J863:K863"/>
    <mergeCell ref="L863:M863"/>
    <mergeCell ref="N863:P863"/>
    <mergeCell ref="B864:C864"/>
    <mergeCell ref="F864:G864"/>
    <mergeCell ref="H864:I864"/>
    <mergeCell ref="J864:K864"/>
    <mergeCell ref="L864:M864"/>
    <mergeCell ref="N864:P864"/>
    <mergeCell ref="B865:C865"/>
    <mergeCell ref="F865:G865"/>
    <mergeCell ref="H865:I865"/>
    <mergeCell ref="J865:K865"/>
    <mergeCell ref="L865:M865"/>
    <mergeCell ref="N865:P865"/>
    <mergeCell ref="B866:C866"/>
    <mergeCell ref="F866:G866"/>
    <mergeCell ref="H866:I866"/>
    <mergeCell ref="J866:K866"/>
    <mergeCell ref="L866:M866"/>
    <mergeCell ref="N866:P866"/>
    <mergeCell ref="B867:C867"/>
    <mergeCell ref="F867:G867"/>
    <mergeCell ref="H867:I867"/>
    <mergeCell ref="J867:K867"/>
    <mergeCell ref="L867:M867"/>
    <mergeCell ref="N867:P867"/>
    <mergeCell ref="B868:C868"/>
    <mergeCell ref="F868:G868"/>
    <mergeCell ref="H868:I868"/>
    <mergeCell ref="J868:K868"/>
    <mergeCell ref="L868:M868"/>
    <mergeCell ref="N868:P868"/>
    <mergeCell ref="B869:C869"/>
    <mergeCell ref="F869:G869"/>
    <mergeCell ref="H869:I869"/>
    <mergeCell ref="J869:K869"/>
    <mergeCell ref="L869:M869"/>
    <mergeCell ref="N869:P869"/>
    <mergeCell ref="B870:C870"/>
    <mergeCell ref="F870:G870"/>
    <mergeCell ref="H870:I870"/>
    <mergeCell ref="J870:K870"/>
    <mergeCell ref="L870:M870"/>
    <mergeCell ref="N870:P870"/>
    <mergeCell ref="B871:C871"/>
    <mergeCell ref="F871:G871"/>
    <mergeCell ref="H871:I871"/>
    <mergeCell ref="J871:K871"/>
    <mergeCell ref="L871:M871"/>
    <mergeCell ref="N871:P871"/>
    <mergeCell ref="B872:C872"/>
    <mergeCell ref="F872:G872"/>
    <mergeCell ref="H872:I872"/>
    <mergeCell ref="J872:K872"/>
    <mergeCell ref="L872:M872"/>
    <mergeCell ref="N872:P872"/>
    <mergeCell ref="B873:C873"/>
    <mergeCell ref="F873:G873"/>
    <mergeCell ref="H873:I873"/>
    <mergeCell ref="J873:K873"/>
    <mergeCell ref="L873:M873"/>
    <mergeCell ref="N873:P873"/>
    <mergeCell ref="B874:C874"/>
    <mergeCell ref="F874:G874"/>
    <mergeCell ref="H874:I874"/>
    <mergeCell ref="J874:K874"/>
    <mergeCell ref="L874:M874"/>
    <mergeCell ref="N874:P874"/>
    <mergeCell ref="B875:C875"/>
    <mergeCell ref="F875:G875"/>
    <mergeCell ref="H875:I875"/>
    <mergeCell ref="J875:K875"/>
    <mergeCell ref="L875:M875"/>
    <mergeCell ref="N875:P875"/>
    <mergeCell ref="B876:C876"/>
    <mergeCell ref="F876:G876"/>
    <mergeCell ref="H876:I876"/>
    <mergeCell ref="J876:K876"/>
    <mergeCell ref="L876:M876"/>
    <mergeCell ref="N876:P876"/>
    <mergeCell ref="B877:C877"/>
    <mergeCell ref="F877:G877"/>
    <mergeCell ref="H877:I877"/>
    <mergeCell ref="J877:K877"/>
    <mergeCell ref="L877:M877"/>
    <mergeCell ref="N877:P877"/>
    <mergeCell ref="B878:C878"/>
    <mergeCell ref="F878:G878"/>
    <mergeCell ref="H878:I878"/>
    <mergeCell ref="J878:K878"/>
    <mergeCell ref="L878:M878"/>
    <mergeCell ref="N878:P878"/>
    <mergeCell ref="B879:C879"/>
    <mergeCell ref="F879:G879"/>
    <mergeCell ref="H879:I879"/>
    <mergeCell ref="J879:K879"/>
    <mergeCell ref="L879:M879"/>
    <mergeCell ref="N879:P879"/>
    <mergeCell ref="B880:C880"/>
    <mergeCell ref="F880:G880"/>
    <mergeCell ref="H880:I880"/>
    <mergeCell ref="J880:K880"/>
    <mergeCell ref="L880:M880"/>
    <mergeCell ref="N880:P880"/>
    <mergeCell ref="B881:C881"/>
    <mergeCell ref="F881:G881"/>
    <mergeCell ref="H881:I881"/>
    <mergeCell ref="J881:K881"/>
    <mergeCell ref="L881:M881"/>
    <mergeCell ref="N881:P881"/>
    <mergeCell ref="B882:C882"/>
    <mergeCell ref="F882:G882"/>
    <mergeCell ref="H882:I882"/>
    <mergeCell ref="J882:K882"/>
    <mergeCell ref="L882:M882"/>
    <mergeCell ref="N882:P882"/>
    <mergeCell ref="B883:C883"/>
    <mergeCell ref="F883:G883"/>
    <mergeCell ref="H883:I883"/>
    <mergeCell ref="J883:K883"/>
    <mergeCell ref="L883:M883"/>
    <mergeCell ref="N883:P883"/>
    <mergeCell ref="B884:C884"/>
    <mergeCell ref="F884:G884"/>
    <mergeCell ref="H884:I884"/>
    <mergeCell ref="J884:K884"/>
    <mergeCell ref="L884:M884"/>
    <mergeCell ref="N884:P884"/>
    <mergeCell ref="B885:C885"/>
    <mergeCell ref="F885:G885"/>
    <mergeCell ref="H885:I885"/>
    <mergeCell ref="J885:K885"/>
    <mergeCell ref="L885:M885"/>
    <mergeCell ref="N885:P885"/>
    <mergeCell ref="B886:C886"/>
    <mergeCell ref="F886:G886"/>
    <mergeCell ref="H886:I886"/>
    <mergeCell ref="J886:K886"/>
    <mergeCell ref="L886:M886"/>
    <mergeCell ref="N886:P886"/>
    <mergeCell ref="B887:C887"/>
    <mergeCell ref="F887:G887"/>
    <mergeCell ref="H887:I887"/>
    <mergeCell ref="J887:K887"/>
    <mergeCell ref="L887:M887"/>
    <mergeCell ref="N887:P887"/>
    <mergeCell ref="B888:C888"/>
    <mergeCell ref="F888:G888"/>
    <mergeCell ref="H888:I888"/>
    <mergeCell ref="J888:K888"/>
    <mergeCell ref="L888:M888"/>
    <mergeCell ref="N888:P888"/>
    <mergeCell ref="B889:C889"/>
    <mergeCell ref="F889:G889"/>
    <mergeCell ref="H889:I889"/>
    <mergeCell ref="J889:K889"/>
    <mergeCell ref="L889:M889"/>
    <mergeCell ref="N889:P889"/>
    <mergeCell ref="B890:C890"/>
    <mergeCell ref="F890:G890"/>
    <mergeCell ref="H890:I890"/>
    <mergeCell ref="J890:K890"/>
    <mergeCell ref="L890:M890"/>
    <mergeCell ref="N890:P890"/>
    <mergeCell ref="B891:C891"/>
    <mergeCell ref="F891:G891"/>
    <mergeCell ref="H891:I891"/>
    <mergeCell ref="J891:K891"/>
    <mergeCell ref="L891:M891"/>
    <mergeCell ref="N891:P891"/>
    <mergeCell ref="B892:C892"/>
    <mergeCell ref="F892:G892"/>
    <mergeCell ref="H892:I892"/>
    <mergeCell ref="J892:K892"/>
    <mergeCell ref="L892:M892"/>
    <mergeCell ref="N892:P892"/>
    <mergeCell ref="B893:C893"/>
    <mergeCell ref="F893:G893"/>
    <mergeCell ref="H893:I893"/>
    <mergeCell ref="J893:K893"/>
    <mergeCell ref="L893:M893"/>
    <mergeCell ref="N893:P893"/>
    <mergeCell ref="B894:C894"/>
    <mergeCell ref="F894:G894"/>
    <mergeCell ref="H894:I894"/>
    <mergeCell ref="J894:K894"/>
    <mergeCell ref="L894:M894"/>
    <mergeCell ref="N894:P894"/>
    <mergeCell ref="B895:C895"/>
    <mergeCell ref="F895:G895"/>
    <mergeCell ref="H895:I895"/>
    <mergeCell ref="J895:K895"/>
    <mergeCell ref="L895:M895"/>
    <mergeCell ref="N895:P895"/>
    <mergeCell ref="B896:C896"/>
    <mergeCell ref="F896:G896"/>
    <mergeCell ref="H896:I896"/>
    <mergeCell ref="J896:K896"/>
    <mergeCell ref="L896:M896"/>
    <mergeCell ref="N896:P896"/>
    <mergeCell ref="B897:C897"/>
    <mergeCell ref="F897:G897"/>
    <mergeCell ref="H897:I897"/>
    <mergeCell ref="J897:K897"/>
    <mergeCell ref="L897:M897"/>
    <mergeCell ref="N897:P897"/>
    <mergeCell ref="B898:C898"/>
    <mergeCell ref="F898:G898"/>
    <mergeCell ref="H898:I898"/>
    <mergeCell ref="J898:K898"/>
    <mergeCell ref="L898:M898"/>
    <mergeCell ref="N898:P898"/>
    <mergeCell ref="B899:C899"/>
    <mergeCell ref="F899:G899"/>
    <mergeCell ref="H899:I899"/>
    <mergeCell ref="J899:K899"/>
    <mergeCell ref="L899:M899"/>
    <mergeCell ref="N899:P899"/>
    <mergeCell ref="B900:C900"/>
    <mergeCell ref="F900:G900"/>
    <mergeCell ref="H900:I900"/>
    <mergeCell ref="J900:K900"/>
    <mergeCell ref="L900:M900"/>
    <mergeCell ref="N900:P900"/>
    <mergeCell ref="B901:C901"/>
    <mergeCell ref="F901:G901"/>
    <mergeCell ref="H901:I901"/>
    <mergeCell ref="J901:K901"/>
    <mergeCell ref="L901:M901"/>
    <mergeCell ref="N901:P901"/>
    <mergeCell ref="B902:C902"/>
    <mergeCell ref="F902:G902"/>
    <mergeCell ref="H902:I902"/>
    <mergeCell ref="J902:K902"/>
    <mergeCell ref="L902:M902"/>
    <mergeCell ref="N902:P902"/>
    <mergeCell ref="B903:C903"/>
    <mergeCell ref="F903:G903"/>
    <mergeCell ref="H903:I903"/>
    <mergeCell ref="J903:K903"/>
    <mergeCell ref="L903:M903"/>
    <mergeCell ref="N903:P903"/>
    <mergeCell ref="B904:C904"/>
    <mergeCell ref="F904:G904"/>
    <mergeCell ref="H904:I904"/>
    <mergeCell ref="J904:K904"/>
    <mergeCell ref="L904:M904"/>
    <mergeCell ref="N904:P904"/>
    <mergeCell ref="B905:C905"/>
    <mergeCell ref="F905:G905"/>
    <mergeCell ref="H905:I905"/>
    <mergeCell ref="J905:K905"/>
    <mergeCell ref="L905:M905"/>
    <mergeCell ref="N905:P905"/>
    <mergeCell ref="B906:C906"/>
    <mergeCell ref="F906:G906"/>
    <mergeCell ref="H906:I906"/>
    <mergeCell ref="J906:K906"/>
    <mergeCell ref="L906:M906"/>
    <mergeCell ref="N906:P906"/>
    <mergeCell ref="B907:C907"/>
    <mergeCell ref="F907:G907"/>
    <mergeCell ref="H907:I907"/>
    <mergeCell ref="J907:K907"/>
    <mergeCell ref="L907:M907"/>
    <mergeCell ref="N907:P907"/>
    <mergeCell ref="B908:C908"/>
    <mergeCell ref="F908:G908"/>
    <mergeCell ref="H908:I908"/>
    <mergeCell ref="J908:K908"/>
    <mergeCell ref="L908:M908"/>
    <mergeCell ref="N908:P908"/>
    <mergeCell ref="B909:C909"/>
    <mergeCell ref="F909:G909"/>
    <mergeCell ref="H909:I909"/>
    <mergeCell ref="J909:K909"/>
    <mergeCell ref="L909:M909"/>
    <mergeCell ref="N909:P909"/>
    <mergeCell ref="B910:C910"/>
    <mergeCell ref="F910:G910"/>
    <mergeCell ref="H910:I910"/>
    <mergeCell ref="J910:K910"/>
    <mergeCell ref="L910:M910"/>
    <mergeCell ref="N910:P910"/>
    <mergeCell ref="B911:C911"/>
    <mergeCell ref="F911:G911"/>
    <mergeCell ref="H911:I911"/>
    <mergeCell ref="J911:K911"/>
    <mergeCell ref="L911:M911"/>
    <mergeCell ref="N911:P911"/>
    <mergeCell ref="B912:C912"/>
    <mergeCell ref="F912:G912"/>
    <mergeCell ref="H912:I912"/>
    <mergeCell ref="J912:K912"/>
    <mergeCell ref="L912:M912"/>
    <mergeCell ref="N912:P912"/>
    <mergeCell ref="B913:C913"/>
    <mergeCell ref="F913:G913"/>
    <mergeCell ref="H913:I913"/>
    <mergeCell ref="J913:K913"/>
    <mergeCell ref="L913:M913"/>
    <mergeCell ref="N913:P913"/>
    <mergeCell ref="B914:C914"/>
    <mergeCell ref="F914:G914"/>
    <mergeCell ref="H914:I914"/>
    <mergeCell ref="J914:K914"/>
    <mergeCell ref="L914:M914"/>
    <mergeCell ref="N914:P914"/>
    <mergeCell ref="B915:C915"/>
    <mergeCell ref="F915:G915"/>
    <mergeCell ref="H915:I915"/>
    <mergeCell ref="J915:K915"/>
    <mergeCell ref="L915:M915"/>
    <mergeCell ref="N915:P915"/>
    <mergeCell ref="B916:C916"/>
    <mergeCell ref="F916:G916"/>
    <mergeCell ref="H916:I916"/>
    <mergeCell ref="J916:K916"/>
    <mergeCell ref="L916:M916"/>
    <mergeCell ref="N916:P916"/>
    <mergeCell ref="B917:C917"/>
    <mergeCell ref="F917:G917"/>
    <mergeCell ref="H917:I917"/>
    <mergeCell ref="J917:K917"/>
    <mergeCell ref="L917:M917"/>
    <mergeCell ref="N917:P917"/>
    <mergeCell ref="B918:C918"/>
    <mergeCell ref="F918:G918"/>
    <mergeCell ref="H918:I918"/>
    <mergeCell ref="J918:K918"/>
    <mergeCell ref="L918:M918"/>
    <mergeCell ref="N918:P918"/>
    <mergeCell ref="B919:C919"/>
    <mergeCell ref="F919:G919"/>
    <mergeCell ref="H919:I919"/>
    <mergeCell ref="J919:K919"/>
    <mergeCell ref="L919:M919"/>
    <mergeCell ref="N919:P919"/>
    <mergeCell ref="B920:C920"/>
    <mergeCell ref="F920:G920"/>
    <mergeCell ref="H920:I920"/>
    <mergeCell ref="J920:K920"/>
    <mergeCell ref="L920:M920"/>
    <mergeCell ref="N920:P920"/>
    <mergeCell ref="B921:C921"/>
    <mergeCell ref="F921:G921"/>
    <mergeCell ref="H921:I921"/>
    <mergeCell ref="J921:K921"/>
    <mergeCell ref="L921:M921"/>
    <mergeCell ref="N921:P921"/>
    <mergeCell ref="B922:C922"/>
    <mergeCell ref="F922:G922"/>
    <mergeCell ref="H922:I922"/>
    <mergeCell ref="J922:K922"/>
    <mergeCell ref="L922:M922"/>
    <mergeCell ref="N922:P922"/>
    <mergeCell ref="B923:C923"/>
    <mergeCell ref="F923:G923"/>
    <mergeCell ref="H923:I923"/>
    <mergeCell ref="J923:K923"/>
    <mergeCell ref="L923:M923"/>
    <mergeCell ref="N923:P923"/>
    <mergeCell ref="B924:C924"/>
    <mergeCell ref="F924:G924"/>
    <mergeCell ref="H924:I924"/>
    <mergeCell ref="J924:K924"/>
    <mergeCell ref="L924:M924"/>
    <mergeCell ref="N924:P924"/>
    <mergeCell ref="B925:C925"/>
    <mergeCell ref="F925:G925"/>
    <mergeCell ref="H925:I925"/>
    <mergeCell ref="J925:K925"/>
    <mergeCell ref="L925:M925"/>
    <mergeCell ref="N925:P925"/>
    <mergeCell ref="B926:C926"/>
    <mergeCell ref="F926:G926"/>
    <mergeCell ref="H926:I926"/>
    <mergeCell ref="J926:K926"/>
    <mergeCell ref="L926:M926"/>
    <mergeCell ref="N926:P926"/>
    <mergeCell ref="B927:C927"/>
    <mergeCell ref="F927:G927"/>
    <mergeCell ref="H927:I927"/>
    <mergeCell ref="J927:K927"/>
    <mergeCell ref="L927:M927"/>
    <mergeCell ref="N927:P927"/>
    <mergeCell ref="B928:C928"/>
    <mergeCell ref="F928:G928"/>
    <mergeCell ref="H928:I928"/>
    <mergeCell ref="J928:K928"/>
    <mergeCell ref="L928:M928"/>
    <mergeCell ref="N928:P928"/>
    <mergeCell ref="B929:C929"/>
    <mergeCell ref="F929:G929"/>
    <mergeCell ref="H929:I929"/>
    <mergeCell ref="J929:K929"/>
    <mergeCell ref="L929:M929"/>
    <mergeCell ref="N929:P929"/>
    <mergeCell ref="B930:C930"/>
    <mergeCell ref="F930:G930"/>
    <mergeCell ref="H930:I930"/>
    <mergeCell ref="J930:K930"/>
    <mergeCell ref="L930:M930"/>
    <mergeCell ref="N930:P930"/>
    <mergeCell ref="B931:C931"/>
    <mergeCell ref="F931:G931"/>
    <mergeCell ref="H931:I931"/>
    <mergeCell ref="J931:K931"/>
    <mergeCell ref="L931:M931"/>
    <mergeCell ref="N931:P931"/>
    <mergeCell ref="B932:C932"/>
    <mergeCell ref="F932:G932"/>
    <mergeCell ref="H932:I932"/>
    <mergeCell ref="J932:K932"/>
    <mergeCell ref="L932:M932"/>
    <mergeCell ref="N932:P932"/>
    <mergeCell ref="B933:C933"/>
    <mergeCell ref="F933:G933"/>
    <mergeCell ref="H933:I933"/>
    <mergeCell ref="J933:K933"/>
    <mergeCell ref="L933:M933"/>
    <mergeCell ref="N933:P933"/>
    <mergeCell ref="B934:C934"/>
    <mergeCell ref="F934:G934"/>
    <mergeCell ref="H934:I934"/>
    <mergeCell ref="J934:K934"/>
    <mergeCell ref="L934:M934"/>
    <mergeCell ref="N934:P934"/>
    <mergeCell ref="B935:C935"/>
    <mergeCell ref="F935:G935"/>
    <mergeCell ref="H935:I935"/>
    <mergeCell ref="J935:K935"/>
    <mergeCell ref="L935:M935"/>
    <mergeCell ref="N935:P935"/>
    <mergeCell ref="B936:C936"/>
    <mergeCell ref="F936:G936"/>
    <mergeCell ref="H936:I936"/>
    <mergeCell ref="J936:K936"/>
    <mergeCell ref="L936:M936"/>
    <mergeCell ref="N936:P936"/>
    <mergeCell ref="B937:C937"/>
    <mergeCell ref="F937:G937"/>
    <mergeCell ref="H937:I937"/>
    <mergeCell ref="J937:K937"/>
    <mergeCell ref="L937:M937"/>
    <mergeCell ref="N937:P937"/>
    <mergeCell ref="B938:C938"/>
    <mergeCell ref="F938:G938"/>
    <mergeCell ref="H938:I938"/>
    <mergeCell ref="J938:K938"/>
    <mergeCell ref="L938:M938"/>
    <mergeCell ref="N938:P938"/>
    <mergeCell ref="B939:C939"/>
    <mergeCell ref="F939:G939"/>
    <mergeCell ref="H939:I939"/>
    <mergeCell ref="J939:K939"/>
    <mergeCell ref="L939:M939"/>
    <mergeCell ref="N939:P939"/>
    <mergeCell ref="B940:C940"/>
    <mergeCell ref="F940:G940"/>
    <mergeCell ref="H940:I940"/>
    <mergeCell ref="J940:K940"/>
    <mergeCell ref="L940:M940"/>
    <mergeCell ref="N940:P940"/>
    <mergeCell ref="B941:C941"/>
    <mergeCell ref="F941:G941"/>
    <mergeCell ref="H941:I941"/>
    <mergeCell ref="J941:K941"/>
    <mergeCell ref="L941:M941"/>
    <mergeCell ref="N941:P941"/>
    <mergeCell ref="B942:C942"/>
    <mergeCell ref="F942:G942"/>
    <mergeCell ref="H942:I942"/>
    <mergeCell ref="J942:K942"/>
    <mergeCell ref="L942:M942"/>
    <mergeCell ref="N942:P942"/>
    <mergeCell ref="B943:C943"/>
    <mergeCell ref="F943:G943"/>
    <mergeCell ref="H943:I943"/>
    <mergeCell ref="J943:K943"/>
    <mergeCell ref="L943:M943"/>
    <mergeCell ref="N943:P943"/>
    <mergeCell ref="B944:C944"/>
    <mergeCell ref="F944:G944"/>
    <mergeCell ref="H944:I944"/>
    <mergeCell ref="J944:K944"/>
    <mergeCell ref="L944:M944"/>
    <mergeCell ref="N944:P944"/>
    <mergeCell ref="B945:C945"/>
    <mergeCell ref="F945:G945"/>
    <mergeCell ref="H945:I945"/>
    <mergeCell ref="J945:K945"/>
    <mergeCell ref="L945:M945"/>
    <mergeCell ref="N945:P945"/>
    <mergeCell ref="B946:C946"/>
    <mergeCell ref="F946:G946"/>
    <mergeCell ref="H946:I946"/>
    <mergeCell ref="J946:K946"/>
    <mergeCell ref="L946:M946"/>
    <mergeCell ref="N946:P946"/>
    <mergeCell ref="B947:C947"/>
    <mergeCell ref="F947:G947"/>
    <mergeCell ref="H947:I947"/>
    <mergeCell ref="J947:K947"/>
    <mergeCell ref="L947:M947"/>
    <mergeCell ref="N947:P947"/>
    <mergeCell ref="B948:C948"/>
    <mergeCell ref="F948:G948"/>
    <mergeCell ref="H948:I948"/>
    <mergeCell ref="J948:K948"/>
    <mergeCell ref="L948:M948"/>
    <mergeCell ref="N948:P948"/>
    <mergeCell ref="B949:C949"/>
    <mergeCell ref="F949:G949"/>
    <mergeCell ref="H949:I949"/>
    <mergeCell ref="J949:K949"/>
    <mergeCell ref="L949:M949"/>
    <mergeCell ref="N949:P949"/>
    <mergeCell ref="B950:C950"/>
    <mergeCell ref="F950:G950"/>
    <mergeCell ref="H950:I950"/>
    <mergeCell ref="J950:K950"/>
    <mergeCell ref="L950:M950"/>
    <mergeCell ref="N950:P950"/>
    <mergeCell ref="B951:C951"/>
    <mergeCell ref="F951:G951"/>
    <mergeCell ref="H951:I951"/>
    <mergeCell ref="J951:K951"/>
    <mergeCell ref="L951:M951"/>
    <mergeCell ref="N951:P951"/>
    <mergeCell ref="B952:C952"/>
    <mergeCell ref="F952:G952"/>
    <mergeCell ref="H952:I952"/>
    <mergeCell ref="J952:K952"/>
    <mergeCell ref="L952:M952"/>
    <mergeCell ref="N952:P952"/>
    <mergeCell ref="B953:C953"/>
    <mergeCell ref="F953:G953"/>
    <mergeCell ref="H953:I953"/>
    <mergeCell ref="J953:K953"/>
    <mergeCell ref="L953:M953"/>
    <mergeCell ref="N953:P953"/>
    <mergeCell ref="B954:C954"/>
    <mergeCell ref="F954:G954"/>
    <mergeCell ref="H954:I954"/>
    <mergeCell ref="J954:K954"/>
    <mergeCell ref="L954:M954"/>
    <mergeCell ref="N954:P954"/>
    <mergeCell ref="B955:C955"/>
    <mergeCell ref="F955:G955"/>
    <mergeCell ref="H955:I955"/>
    <mergeCell ref="J955:K955"/>
    <mergeCell ref="L955:M955"/>
    <mergeCell ref="N955:P955"/>
    <mergeCell ref="B956:C956"/>
    <mergeCell ref="F956:G956"/>
    <mergeCell ref="H956:I956"/>
    <mergeCell ref="J956:K956"/>
    <mergeCell ref="L956:M956"/>
    <mergeCell ref="N956:P956"/>
    <mergeCell ref="B957:C957"/>
    <mergeCell ref="F957:G957"/>
    <mergeCell ref="H957:I957"/>
    <mergeCell ref="J957:K957"/>
    <mergeCell ref="L957:M957"/>
    <mergeCell ref="N957:P957"/>
    <mergeCell ref="B958:C958"/>
    <mergeCell ref="F958:G958"/>
    <mergeCell ref="H958:I958"/>
    <mergeCell ref="J958:K958"/>
    <mergeCell ref="L958:M958"/>
    <mergeCell ref="N958:P958"/>
    <mergeCell ref="B959:C959"/>
    <mergeCell ref="F959:G959"/>
    <mergeCell ref="H959:I959"/>
    <mergeCell ref="J959:K959"/>
    <mergeCell ref="L959:M959"/>
    <mergeCell ref="N959:P959"/>
    <mergeCell ref="B960:C960"/>
    <mergeCell ref="F960:G960"/>
    <mergeCell ref="H960:I960"/>
    <mergeCell ref="J960:K960"/>
    <mergeCell ref="L960:M960"/>
    <mergeCell ref="N960:P960"/>
    <mergeCell ref="B961:C961"/>
    <mergeCell ref="F961:G961"/>
    <mergeCell ref="H961:I961"/>
    <mergeCell ref="J961:K961"/>
    <mergeCell ref="L961:M961"/>
    <mergeCell ref="N961:P961"/>
    <mergeCell ref="B962:C962"/>
    <mergeCell ref="F962:G962"/>
    <mergeCell ref="H962:I962"/>
    <mergeCell ref="J962:K962"/>
    <mergeCell ref="L962:M962"/>
    <mergeCell ref="N962:P962"/>
    <mergeCell ref="B963:C963"/>
    <mergeCell ref="F963:G963"/>
    <mergeCell ref="H963:I963"/>
    <mergeCell ref="J963:K963"/>
    <mergeCell ref="L963:M963"/>
    <mergeCell ref="N963:P963"/>
    <mergeCell ref="B964:C964"/>
    <mergeCell ref="F964:G964"/>
    <mergeCell ref="H964:I964"/>
    <mergeCell ref="J964:K964"/>
    <mergeCell ref="L964:M964"/>
    <mergeCell ref="N964:P964"/>
    <mergeCell ref="B965:C965"/>
    <mergeCell ref="F965:G965"/>
    <mergeCell ref="H965:I965"/>
    <mergeCell ref="J965:K965"/>
    <mergeCell ref="L965:M965"/>
    <mergeCell ref="N965:P965"/>
    <mergeCell ref="B966:C966"/>
    <mergeCell ref="F966:G966"/>
    <mergeCell ref="H966:I966"/>
    <mergeCell ref="J966:K966"/>
    <mergeCell ref="L966:M966"/>
    <mergeCell ref="N966:P966"/>
    <mergeCell ref="B967:C967"/>
    <mergeCell ref="F967:G967"/>
    <mergeCell ref="H967:I967"/>
    <mergeCell ref="J967:K967"/>
    <mergeCell ref="L967:M967"/>
    <mergeCell ref="N967:P967"/>
    <mergeCell ref="B968:C968"/>
    <mergeCell ref="F968:G968"/>
    <mergeCell ref="H968:I968"/>
    <mergeCell ref="J968:K968"/>
    <mergeCell ref="L968:M968"/>
    <mergeCell ref="N968:P968"/>
    <mergeCell ref="B969:C969"/>
    <mergeCell ref="F969:G969"/>
    <mergeCell ref="H969:I969"/>
    <mergeCell ref="J969:K969"/>
    <mergeCell ref="L969:M969"/>
    <mergeCell ref="N969:P969"/>
    <mergeCell ref="B970:C970"/>
    <mergeCell ref="F970:G970"/>
    <mergeCell ref="H970:I970"/>
    <mergeCell ref="J970:K970"/>
    <mergeCell ref="L970:M970"/>
    <mergeCell ref="N970:P970"/>
    <mergeCell ref="B971:C971"/>
    <mergeCell ref="F971:G971"/>
    <mergeCell ref="H971:I971"/>
    <mergeCell ref="J971:K971"/>
    <mergeCell ref="L971:M971"/>
    <mergeCell ref="N971:P971"/>
    <mergeCell ref="B972:C972"/>
    <mergeCell ref="F972:G972"/>
    <mergeCell ref="H972:I972"/>
    <mergeCell ref="J972:K972"/>
    <mergeCell ref="L972:M972"/>
    <mergeCell ref="N972:P972"/>
    <mergeCell ref="B973:C973"/>
    <mergeCell ref="F973:G973"/>
    <mergeCell ref="H973:I973"/>
    <mergeCell ref="J973:K973"/>
    <mergeCell ref="L973:M973"/>
    <mergeCell ref="N973:P973"/>
    <mergeCell ref="B974:C974"/>
    <mergeCell ref="F974:G974"/>
    <mergeCell ref="H974:I974"/>
    <mergeCell ref="J974:K974"/>
    <mergeCell ref="L974:M974"/>
    <mergeCell ref="N974:P974"/>
    <mergeCell ref="B975:C975"/>
    <mergeCell ref="F975:G975"/>
    <mergeCell ref="H975:I975"/>
    <mergeCell ref="J975:K975"/>
    <mergeCell ref="L975:M975"/>
    <mergeCell ref="N975:P975"/>
    <mergeCell ref="B976:C976"/>
    <mergeCell ref="F976:G976"/>
    <mergeCell ref="H976:I976"/>
    <mergeCell ref="J976:K976"/>
    <mergeCell ref="L976:M976"/>
    <mergeCell ref="N976:P976"/>
    <mergeCell ref="B977:C977"/>
    <mergeCell ref="F977:G977"/>
    <mergeCell ref="H977:I977"/>
    <mergeCell ref="J977:K977"/>
    <mergeCell ref="L977:M977"/>
    <mergeCell ref="N977:P977"/>
    <mergeCell ref="B978:C978"/>
    <mergeCell ref="F978:G978"/>
    <mergeCell ref="H978:I978"/>
    <mergeCell ref="J978:K978"/>
    <mergeCell ref="L978:M978"/>
    <mergeCell ref="N978:P978"/>
    <mergeCell ref="B979:C979"/>
    <mergeCell ref="F979:G979"/>
    <mergeCell ref="H979:I979"/>
    <mergeCell ref="J979:K979"/>
    <mergeCell ref="L979:M979"/>
    <mergeCell ref="N979:P979"/>
    <mergeCell ref="B980:C980"/>
    <mergeCell ref="F980:G980"/>
    <mergeCell ref="H980:I980"/>
    <mergeCell ref="J980:K980"/>
    <mergeCell ref="L980:M980"/>
    <mergeCell ref="N980:P980"/>
    <mergeCell ref="B981:C981"/>
    <mergeCell ref="F981:G981"/>
    <mergeCell ref="H981:I981"/>
    <mergeCell ref="J981:K981"/>
    <mergeCell ref="L981:M981"/>
    <mergeCell ref="N981:P981"/>
    <mergeCell ref="B982:C982"/>
    <mergeCell ref="F982:G982"/>
    <mergeCell ref="H982:I982"/>
    <mergeCell ref="J982:K982"/>
    <mergeCell ref="L982:M982"/>
    <mergeCell ref="N982:P982"/>
    <mergeCell ref="B983:C983"/>
    <mergeCell ref="F983:G983"/>
    <mergeCell ref="H983:I983"/>
    <mergeCell ref="J983:K983"/>
    <mergeCell ref="L983:M983"/>
    <mergeCell ref="N983:P983"/>
    <mergeCell ref="B984:C984"/>
    <mergeCell ref="F984:G984"/>
    <mergeCell ref="H984:I984"/>
    <mergeCell ref="J984:K984"/>
    <mergeCell ref="L984:M984"/>
    <mergeCell ref="N984:P984"/>
    <mergeCell ref="B985:C985"/>
    <mergeCell ref="F985:G985"/>
    <mergeCell ref="H985:I985"/>
    <mergeCell ref="J985:K985"/>
    <mergeCell ref="L985:M985"/>
    <mergeCell ref="N985:P985"/>
    <mergeCell ref="B986:C986"/>
    <mergeCell ref="F986:G986"/>
    <mergeCell ref="H986:I986"/>
    <mergeCell ref="J986:K986"/>
    <mergeCell ref="L986:M986"/>
    <mergeCell ref="N986:P986"/>
    <mergeCell ref="B987:C987"/>
    <mergeCell ref="F987:G987"/>
    <mergeCell ref="H987:I987"/>
    <mergeCell ref="J987:K987"/>
    <mergeCell ref="L987:M987"/>
    <mergeCell ref="N987:P987"/>
    <mergeCell ref="B988:C988"/>
    <mergeCell ref="F988:G988"/>
    <mergeCell ref="H988:I988"/>
    <mergeCell ref="J988:K988"/>
    <mergeCell ref="L988:M988"/>
    <mergeCell ref="N988:P988"/>
    <mergeCell ref="B989:C989"/>
    <mergeCell ref="F989:G989"/>
    <mergeCell ref="H989:I989"/>
    <mergeCell ref="J989:K989"/>
    <mergeCell ref="L989:M989"/>
    <mergeCell ref="N989:P989"/>
    <mergeCell ref="B990:C990"/>
    <mergeCell ref="F990:G990"/>
    <mergeCell ref="H990:I990"/>
    <mergeCell ref="J990:K990"/>
    <mergeCell ref="L990:M990"/>
    <mergeCell ref="N990:P990"/>
    <mergeCell ref="B991:C991"/>
    <mergeCell ref="F991:G991"/>
    <mergeCell ref="H991:I991"/>
    <mergeCell ref="J991:K991"/>
    <mergeCell ref="L991:M991"/>
    <mergeCell ref="N991:P991"/>
    <mergeCell ref="B992:C992"/>
    <mergeCell ref="F992:G992"/>
    <mergeCell ref="H992:I992"/>
    <mergeCell ref="J992:K992"/>
    <mergeCell ref="L992:M992"/>
    <mergeCell ref="N992:P992"/>
    <mergeCell ref="B993:C993"/>
    <mergeCell ref="F993:G993"/>
    <mergeCell ref="H993:I993"/>
    <mergeCell ref="J993:K993"/>
    <mergeCell ref="L993:M993"/>
    <mergeCell ref="N993:P993"/>
    <mergeCell ref="B994:C994"/>
    <mergeCell ref="F994:G994"/>
    <mergeCell ref="H994:I994"/>
    <mergeCell ref="J994:K994"/>
    <mergeCell ref="L994:M994"/>
    <mergeCell ref="N994:P994"/>
    <mergeCell ref="B995:C995"/>
    <mergeCell ref="F995:G995"/>
    <mergeCell ref="H995:I995"/>
    <mergeCell ref="J995:K995"/>
    <mergeCell ref="L995:M995"/>
    <mergeCell ref="N995:P995"/>
    <mergeCell ref="B996:C996"/>
    <mergeCell ref="F996:G996"/>
    <mergeCell ref="H996:I996"/>
    <mergeCell ref="J996:K996"/>
    <mergeCell ref="L996:M996"/>
    <mergeCell ref="N996:P996"/>
    <mergeCell ref="B997:C997"/>
    <mergeCell ref="F997:G997"/>
    <mergeCell ref="H997:I997"/>
    <mergeCell ref="J997:K997"/>
    <mergeCell ref="L997:M997"/>
    <mergeCell ref="N997:P997"/>
    <mergeCell ref="B998:C998"/>
    <mergeCell ref="F998:G998"/>
    <mergeCell ref="H998:I998"/>
    <mergeCell ref="J998:K998"/>
    <mergeCell ref="L998:M998"/>
    <mergeCell ref="N998:P998"/>
    <mergeCell ref="B999:C999"/>
    <mergeCell ref="F999:G999"/>
    <mergeCell ref="H999:I999"/>
    <mergeCell ref="J999:K999"/>
    <mergeCell ref="L999:M999"/>
    <mergeCell ref="N999:P999"/>
    <mergeCell ref="B1000:C1000"/>
    <mergeCell ref="F1000:G1000"/>
    <mergeCell ref="H1000:I1000"/>
    <mergeCell ref="J1000:K1000"/>
    <mergeCell ref="L1000:M1000"/>
    <mergeCell ref="N1000:P1000"/>
    <mergeCell ref="B1001:C1001"/>
    <mergeCell ref="F1001:G1001"/>
    <mergeCell ref="H1001:I1001"/>
    <mergeCell ref="J1001:K1001"/>
    <mergeCell ref="L1001:M1001"/>
    <mergeCell ref="N1001:P1001"/>
    <mergeCell ref="B1002:C1002"/>
    <mergeCell ref="F1002:G1002"/>
    <mergeCell ref="H1002:I1002"/>
    <mergeCell ref="J1002:K1002"/>
    <mergeCell ref="L1002:M1002"/>
    <mergeCell ref="N1002:P1002"/>
    <mergeCell ref="B1003:C1003"/>
    <mergeCell ref="F1003:G1003"/>
    <mergeCell ref="H1003:I1003"/>
    <mergeCell ref="J1003:K1003"/>
    <mergeCell ref="L1003:M1003"/>
    <mergeCell ref="N1003:P1003"/>
    <mergeCell ref="B1004:C1004"/>
    <mergeCell ref="F1004:G1004"/>
    <mergeCell ref="H1004:I1004"/>
    <mergeCell ref="J1004:K1004"/>
    <mergeCell ref="L1004:M1004"/>
    <mergeCell ref="N1004:P1004"/>
    <mergeCell ref="B1005:C1005"/>
    <mergeCell ref="F1005:G1005"/>
    <mergeCell ref="H1005:I1005"/>
    <mergeCell ref="J1005:K1005"/>
    <mergeCell ref="L1005:M1005"/>
    <mergeCell ref="N1005:P1005"/>
    <mergeCell ref="B1006:C1006"/>
    <mergeCell ref="F1006:G1006"/>
    <mergeCell ref="H1006:I1006"/>
    <mergeCell ref="J1006:K1006"/>
    <mergeCell ref="L1006:M1006"/>
    <mergeCell ref="N1006:P1006"/>
    <mergeCell ref="B1007:C1007"/>
    <mergeCell ref="F1007:G1007"/>
    <mergeCell ref="H1007:I1007"/>
    <mergeCell ref="J1007:K1007"/>
    <mergeCell ref="L1007:M1007"/>
    <mergeCell ref="N1007:P1007"/>
    <mergeCell ref="B1008:C1008"/>
    <mergeCell ref="F1008:G1008"/>
    <mergeCell ref="H1008:I1008"/>
    <mergeCell ref="J1008:K1008"/>
    <mergeCell ref="L1008:M1008"/>
    <mergeCell ref="N1008:P1008"/>
    <mergeCell ref="B1009:C1009"/>
    <mergeCell ref="F1009:G1009"/>
    <mergeCell ref="H1009:I1009"/>
    <mergeCell ref="J1009:K1009"/>
    <mergeCell ref="L1009:M1009"/>
    <mergeCell ref="N1009:P1009"/>
    <mergeCell ref="B1010:C1010"/>
    <mergeCell ref="F1010:G1010"/>
    <mergeCell ref="H1010:I1010"/>
    <mergeCell ref="J1010:K1010"/>
    <mergeCell ref="L1010:M1010"/>
    <mergeCell ref="N1010:P1010"/>
    <mergeCell ref="B1011:C1011"/>
    <mergeCell ref="F1011:G1011"/>
    <mergeCell ref="H1011:I1011"/>
    <mergeCell ref="J1011:K1011"/>
    <mergeCell ref="L1011:M1011"/>
    <mergeCell ref="N1011:P1011"/>
    <mergeCell ref="B1012:C1012"/>
    <mergeCell ref="F1012:G1012"/>
    <mergeCell ref="H1012:I1012"/>
    <mergeCell ref="J1012:K1012"/>
    <mergeCell ref="L1012:M1012"/>
    <mergeCell ref="N1012:P1012"/>
    <mergeCell ref="B1013:C1013"/>
    <mergeCell ref="F1013:G1013"/>
    <mergeCell ref="H1013:I1013"/>
    <mergeCell ref="J1013:K1013"/>
    <mergeCell ref="L1013:M1013"/>
    <mergeCell ref="N1013:P1013"/>
    <mergeCell ref="B1014:C1014"/>
    <mergeCell ref="F1014:G1014"/>
    <mergeCell ref="H1014:I1014"/>
    <mergeCell ref="J1014:K1014"/>
    <mergeCell ref="L1014:M1014"/>
    <mergeCell ref="N1014:P1014"/>
    <mergeCell ref="B1015:C1015"/>
    <mergeCell ref="F1015:G1015"/>
    <mergeCell ref="H1015:I1015"/>
    <mergeCell ref="J1015:K1015"/>
    <mergeCell ref="L1015:M1015"/>
    <mergeCell ref="N1015:P1015"/>
    <mergeCell ref="B1016:C1016"/>
    <mergeCell ref="F1016:G1016"/>
    <mergeCell ref="H1016:I1016"/>
    <mergeCell ref="J1016:K1016"/>
    <mergeCell ref="L1016:M1016"/>
    <mergeCell ref="N1016:P1016"/>
    <mergeCell ref="B1017:C1017"/>
    <mergeCell ref="F1017:G1017"/>
    <mergeCell ref="H1017:I1017"/>
    <mergeCell ref="J1017:K1017"/>
    <mergeCell ref="L1017:M1017"/>
    <mergeCell ref="N1017:P1017"/>
    <mergeCell ref="B1018:C1018"/>
    <mergeCell ref="F1018:G1018"/>
    <mergeCell ref="H1018:I1018"/>
    <mergeCell ref="J1018:K1018"/>
    <mergeCell ref="L1018:M1018"/>
    <mergeCell ref="N1018:P1018"/>
    <mergeCell ref="B1019:C1019"/>
    <mergeCell ref="F1019:G1019"/>
    <mergeCell ref="H1019:I1019"/>
    <mergeCell ref="J1019:K1019"/>
    <mergeCell ref="L1019:M1019"/>
    <mergeCell ref="N1019:P1019"/>
    <mergeCell ref="B1020:C1020"/>
    <mergeCell ref="F1020:G1020"/>
    <mergeCell ref="H1020:I1020"/>
    <mergeCell ref="J1020:K1020"/>
    <mergeCell ref="L1020:M1020"/>
    <mergeCell ref="N1020:P1020"/>
    <mergeCell ref="B1021:C1021"/>
    <mergeCell ref="F1021:G1021"/>
    <mergeCell ref="H1021:I1021"/>
    <mergeCell ref="J1021:K1021"/>
    <mergeCell ref="L1021:M1021"/>
    <mergeCell ref="N1021:P1021"/>
    <mergeCell ref="B1022:C1022"/>
    <mergeCell ref="F1022:G1022"/>
    <mergeCell ref="H1022:I1022"/>
    <mergeCell ref="J1022:K1022"/>
    <mergeCell ref="L1022:M1022"/>
    <mergeCell ref="N1022:P1022"/>
    <mergeCell ref="B1023:C1023"/>
    <mergeCell ref="F1023:G1023"/>
    <mergeCell ref="H1023:I1023"/>
    <mergeCell ref="J1023:K1023"/>
    <mergeCell ref="L1023:M1023"/>
    <mergeCell ref="N1023:P1023"/>
    <mergeCell ref="B1024:C1024"/>
    <mergeCell ref="F1024:G1024"/>
    <mergeCell ref="H1024:I1024"/>
    <mergeCell ref="J1024:K1024"/>
    <mergeCell ref="L1024:M1024"/>
    <mergeCell ref="N1024:P1024"/>
    <mergeCell ref="B1025:C1025"/>
    <mergeCell ref="F1025:G1025"/>
    <mergeCell ref="H1025:I1025"/>
    <mergeCell ref="J1025:K1025"/>
    <mergeCell ref="L1025:M1025"/>
    <mergeCell ref="N1025:P1025"/>
    <mergeCell ref="B1026:C1026"/>
    <mergeCell ref="F1026:G1026"/>
    <mergeCell ref="H1026:I1026"/>
    <mergeCell ref="J1026:K1026"/>
    <mergeCell ref="L1026:M1026"/>
    <mergeCell ref="N1026:P1026"/>
    <mergeCell ref="B1027:C1027"/>
    <mergeCell ref="F1027:G1027"/>
    <mergeCell ref="H1027:I1027"/>
    <mergeCell ref="J1027:K1027"/>
    <mergeCell ref="L1027:M1027"/>
    <mergeCell ref="N1027:P1027"/>
    <mergeCell ref="B1028:C1028"/>
    <mergeCell ref="F1028:G1028"/>
    <mergeCell ref="H1028:I1028"/>
    <mergeCell ref="J1028:K1028"/>
    <mergeCell ref="L1028:M1028"/>
    <mergeCell ref="N1028:P1028"/>
    <mergeCell ref="B1029:C1029"/>
    <mergeCell ref="F1029:G1029"/>
    <mergeCell ref="H1029:I1029"/>
    <mergeCell ref="J1029:K1029"/>
    <mergeCell ref="L1029:M1029"/>
    <mergeCell ref="N1029:P1029"/>
    <mergeCell ref="B1030:C1030"/>
    <mergeCell ref="F1030:G1030"/>
    <mergeCell ref="H1030:I1030"/>
    <mergeCell ref="J1030:K1030"/>
    <mergeCell ref="L1030:M1030"/>
    <mergeCell ref="N1030:P1030"/>
    <mergeCell ref="B1031:C1031"/>
    <mergeCell ref="F1031:G1031"/>
    <mergeCell ref="H1031:I1031"/>
    <mergeCell ref="J1031:K1031"/>
    <mergeCell ref="L1031:M1031"/>
    <mergeCell ref="N1031:P1031"/>
    <mergeCell ref="B1032:C1032"/>
    <mergeCell ref="F1032:G1032"/>
    <mergeCell ref="H1032:I1032"/>
    <mergeCell ref="J1032:K1032"/>
    <mergeCell ref="L1032:M1032"/>
    <mergeCell ref="N1032:P1032"/>
    <mergeCell ref="B1033:C1033"/>
    <mergeCell ref="F1033:G1033"/>
    <mergeCell ref="H1033:I1033"/>
    <mergeCell ref="J1033:K1033"/>
    <mergeCell ref="L1033:M1033"/>
    <mergeCell ref="N1033:P1033"/>
    <mergeCell ref="B1034:C1034"/>
    <mergeCell ref="F1034:G1034"/>
    <mergeCell ref="H1034:I1034"/>
    <mergeCell ref="J1034:K1034"/>
    <mergeCell ref="L1034:M1034"/>
    <mergeCell ref="N1034:P1034"/>
    <mergeCell ref="B1035:C1035"/>
    <mergeCell ref="F1035:G1035"/>
    <mergeCell ref="H1035:I1035"/>
    <mergeCell ref="J1035:K1035"/>
    <mergeCell ref="L1035:M1035"/>
    <mergeCell ref="N1035:P1035"/>
    <mergeCell ref="B1036:C1036"/>
    <mergeCell ref="F1036:G1036"/>
    <mergeCell ref="H1036:I1036"/>
    <mergeCell ref="J1036:K1036"/>
    <mergeCell ref="L1036:M1036"/>
    <mergeCell ref="N1036:P1036"/>
    <mergeCell ref="B1037:C1037"/>
    <mergeCell ref="F1037:G1037"/>
    <mergeCell ref="H1037:I1037"/>
    <mergeCell ref="J1037:K1037"/>
    <mergeCell ref="L1037:M1037"/>
    <mergeCell ref="N1037:P1037"/>
    <mergeCell ref="B1038:C1038"/>
    <mergeCell ref="F1038:G1038"/>
    <mergeCell ref="H1038:I1038"/>
    <mergeCell ref="J1038:K1038"/>
    <mergeCell ref="L1038:M1038"/>
    <mergeCell ref="N1038:P1038"/>
    <mergeCell ref="B1039:C1039"/>
    <mergeCell ref="F1039:G1039"/>
    <mergeCell ref="H1039:I1039"/>
    <mergeCell ref="J1039:K1039"/>
    <mergeCell ref="L1039:M1039"/>
    <mergeCell ref="N1039:P1039"/>
    <mergeCell ref="B1040:C1040"/>
    <mergeCell ref="F1040:G1040"/>
    <mergeCell ref="H1040:I1040"/>
    <mergeCell ref="J1040:K1040"/>
    <mergeCell ref="L1040:M1040"/>
    <mergeCell ref="N1040:P1040"/>
    <mergeCell ref="B1041:C1041"/>
    <mergeCell ref="F1041:G1041"/>
    <mergeCell ref="H1041:I1041"/>
    <mergeCell ref="J1041:K1041"/>
    <mergeCell ref="L1041:M1041"/>
    <mergeCell ref="N1041:P1041"/>
    <mergeCell ref="B1042:C1042"/>
    <mergeCell ref="F1042:G1042"/>
    <mergeCell ref="H1042:I1042"/>
    <mergeCell ref="J1042:K1042"/>
    <mergeCell ref="L1042:M1042"/>
    <mergeCell ref="N1042:P1042"/>
    <mergeCell ref="B1043:C1043"/>
    <mergeCell ref="F1043:G1043"/>
    <mergeCell ref="H1043:I1043"/>
    <mergeCell ref="J1043:K1043"/>
    <mergeCell ref="L1043:M1043"/>
    <mergeCell ref="N1043:P1043"/>
    <mergeCell ref="B1044:C1044"/>
    <mergeCell ref="F1044:G1044"/>
    <mergeCell ref="H1044:I1044"/>
    <mergeCell ref="J1044:K1044"/>
    <mergeCell ref="L1044:M1044"/>
    <mergeCell ref="N1044:P1044"/>
    <mergeCell ref="B1045:C1045"/>
    <mergeCell ref="F1045:G1045"/>
    <mergeCell ref="H1045:I1045"/>
    <mergeCell ref="J1045:K1045"/>
    <mergeCell ref="L1045:M1045"/>
    <mergeCell ref="N1045:P1045"/>
    <mergeCell ref="B1046:C1046"/>
    <mergeCell ref="F1046:G1046"/>
    <mergeCell ref="H1046:I1046"/>
    <mergeCell ref="J1046:K1046"/>
    <mergeCell ref="L1046:M1046"/>
    <mergeCell ref="N1046:P1046"/>
    <mergeCell ref="B1047:C1047"/>
    <mergeCell ref="F1047:G1047"/>
    <mergeCell ref="H1047:I1047"/>
    <mergeCell ref="J1047:K1047"/>
    <mergeCell ref="L1047:M1047"/>
    <mergeCell ref="N1047:P1047"/>
    <mergeCell ref="B1048:C1048"/>
    <mergeCell ref="F1048:G1048"/>
    <mergeCell ref="H1048:I1048"/>
    <mergeCell ref="J1048:K1048"/>
    <mergeCell ref="L1048:M1048"/>
    <mergeCell ref="N1048:P1048"/>
    <mergeCell ref="B1049:C1049"/>
    <mergeCell ref="F1049:G1049"/>
    <mergeCell ref="H1049:I1049"/>
    <mergeCell ref="J1049:K1049"/>
    <mergeCell ref="L1049:M1049"/>
    <mergeCell ref="N1049:P1049"/>
    <mergeCell ref="B1050:C1050"/>
    <mergeCell ref="F1050:G1050"/>
    <mergeCell ref="H1050:I1050"/>
    <mergeCell ref="J1050:K1050"/>
    <mergeCell ref="L1050:M1050"/>
    <mergeCell ref="N1050:P1050"/>
    <mergeCell ref="B1051:C1051"/>
    <mergeCell ref="F1051:G1051"/>
    <mergeCell ref="H1051:I1051"/>
    <mergeCell ref="J1051:K1051"/>
    <mergeCell ref="L1051:M1051"/>
    <mergeCell ref="N1051:P1051"/>
    <mergeCell ref="B1052:C1052"/>
    <mergeCell ref="F1052:G1052"/>
    <mergeCell ref="H1052:I1052"/>
    <mergeCell ref="J1052:K1052"/>
    <mergeCell ref="L1052:M1052"/>
    <mergeCell ref="N1052:P1052"/>
    <mergeCell ref="B1053:C1053"/>
    <mergeCell ref="F1053:G1053"/>
    <mergeCell ref="H1053:I1053"/>
    <mergeCell ref="J1053:K1053"/>
    <mergeCell ref="L1053:M1053"/>
    <mergeCell ref="N1053:P1053"/>
    <mergeCell ref="B1054:C1054"/>
    <mergeCell ref="F1054:G1054"/>
    <mergeCell ref="H1054:I1054"/>
    <mergeCell ref="J1054:K1054"/>
    <mergeCell ref="L1054:M1054"/>
    <mergeCell ref="N1054:P1054"/>
    <mergeCell ref="B1055:C1055"/>
    <mergeCell ref="F1055:G1055"/>
    <mergeCell ref="H1055:I1055"/>
    <mergeCell ref="J1055:K1055"/>
    <mergeCell ref="L1055:M1055"/>
    <mergeCell ref="N1055:P1055"/>
    <mergeCell ref="B1056:C1056"/>
    <mergeCell ref="F1056:G1056"/>
    <mergeCell ref="H1056:I1056"/>
    <mergeCell ref="J1056:K1056"/>
    <mergeCell ref="L1056:M1056"/>
    <mergeCell ref="N1056:P1056"/>
    <mergeCell ref="B1057:C1057"/>
    <mergeCell ref="F1057:G1057"/>
    <mergeCell ref="H1057:I1057"/>
    <mergeCell ref="J1057:K1057"/>
    <mergeCell ref="L1057:M1057"/>
    <mergeCell ref="N1057:P1057"/>
    <mergeCell ref="B1058:C1058"/>
    <mergeCell ref="F1058:G1058"/>
    <mergeCell ref="H1058:I1058"/>
    <mergeCell ref="J1058:K1058"/>
    <mergeCell ref="L1058:M1058"/>
    <mergeCell ref="N1058:P1058"/>
    <mergeCell ref="B1059:C1059"/>
    <mergeCell ref="F1059:G1059"/>
    <mergeCell ref="H1059:I1059"/>
    <mergeCell ref="J1059:K1059"/>
    <mergeCell ref="L1059:M1059"/>
    <mergeCell ref="N1059:P1059"/>
    <mergeCell ref="B1060:C1060"/>
    <mergeCell ref="F1060:G1060"/>
    <mergeCell ref="H1060:I1060"/>
    <mergeCell ref="J1060:K1060"/>
    <mergeCell ref="L1060:M1060"/>
    <mergeCell ref="N1060:P1060"/>
    <mergeCell ref="B1061:C1061"/>
    <mergeCell ref="F1061:G1061"/>
    <mergeCell ref="H1061:I1061"/>
    <mergeCell ref="J1061:K1061"/>
    <mergeCell ref="L1061:M1061"/>
    <mergeCell ref="N1061:P1061"/>
    <mergeCell ref="B1062:C1062"/>
    <mergeCell ref="F1062:G1062"/>
    <mergeCell ref="H1062:I1062"/>
    <mergeCell ref="J1062:K1062"/>
    <mergeCell ref="L1062:M1062"/>
    <mergeCell ref="N1062:P1062"/>
    <mergeCell ref="B1063:C1063"/>
    <mergeCell ref="F1063:G1063"/>
    <mergeCell ref="H1063:I1063"/>
    <mergeCell ref="J1063:K1063"/>
    <mergeCell ref="L1063:M1063"/>
    <mergeCell ref="N1063:P1063"/>
    <mergeCell ref="B1064:C1064"/>
    <mergeCell ref="F1064:G1064"/>
    <mergeCell ref="H1064:I1064"/>
    <mergeCell ref="J1064:K1064"/>
    <mergeCell ref="L1064:M1064"/>
    <mergeCell ref="N1064:P1064"/>
    <mergeCell ref="B1065:C1065"/>
    <mergeCell ref="F1065:G1065"/>
    <mergeCell ref="H1065:I1065"/>
    <mergeCell ref="J1065:K1065"/>
    <mergeCell ref="L1065:M1065"/>
    <mergeCell ref="N1065:P1065"/>
    <mergeCell ref="B1066:C1066"/>
    <mergeCell ref="F1066:G1066"/>
    <mergeCell ref="H1066:I1066"/>
    <mergeCell ref="J1066:K1066"/>
    <mergeCell ref="L1066:M1066"/>
    <mergeCell ref="N1066:P1066"/>
    <mergeCell ref="B1067:C1067"/>
    <mergeCell ref="F1067:G1067"/>
    <mergeCell ref="H1067:I1067"/>
    <mergeCell ref="J1067:K1067"/>
    <mergeCell ref="L1067:M1067"/>
    <mergeCell ref="N1067:P1067"/>
    <mergeCell ref="B1068:C1068"/>
    <mergeCell ref="F1068:G1068"/>
    <mergeCell ref="H1068:I1068"/>
    <mergeCell ref="J1068:K1068"/>
    <mergeCell ref="L1068:M1068"/>
    <mergeCell ref="N1068:P1068"/>
    <mergeCell ref="B1069:C1069"/>
    <mergeCell ref="F1069:G1069"/>
    <mergeCell ref="H1069:I1069"/>
    <mergeCell ref="J1069:K1069"/>
    <mergeCell ref="L1069:M1069"/>
    <mergeCell ref="N1069:P1069"/>
    <mergeCell ref="B1070:C1070"/>
    <mergeCell ref="F1070:G1070"/>
    <mergeCell ref="H1070:I1070"/>
    <mergeCell ref="J1070:K1070"/>
    <mergeCell ref="L1070:M1070"/>
    <mergeCell ref="N1070:P1070"/>
    <mergeCell ref="B1071:C1071"/>
    <mergeCell ref="F1071:G1071"/>
    <mergeCell ref="H1071:I1071"/>
    <mergeCell ref="J1071:K1071"/>
    <mergeCell ref="L1071:M1071"/>
    <mergeCell ref="N1071:P1071"/>
    <mergeCell ref="B1072:C1072"/>
    <mergeCell ref="F1072:G1072"/>
    <mergeCell ref="H1072:I1072"/>
    <mergeCell ref="J1072:K1072"/>
    <mergeCell ref="L1072:M1072"/>
    <mergeCell ref="N1072:P1072"/>
    <mergeCell ref="B1073:C1073"/>
    <mergeCell ref="F1073:G1073"/>
    <mergeCell ref="H1073:I1073"/>
    <mergeCell ref="J1073:K1073"/>
    <mergeCell ref="L1073:M1073"/>
    <mergeCell ref="N1073:P1073"/>
    <mergeCell ref="B1074:C1074"/>
    <mergeCell ref="F1074:G1074"/>
    <mergeCell ref="H1074:I1074"/>
    <mergeCell ref="J1074:K1074"/>
    <mergeCell ref="L1074:M1074"/>
    <mergeCell ref="N1074:P1074"/>
    <mergeCell ref="B1075:C1075"/>
    <mergeCell ref="F1075:G1075"/>
    <mergeCell ref="H1075:I1075"/>
    <mergeCell ref="J1075:K1075"/>
    <mergeCell ref="L1075:M1075"/>
    <mergeCell ref="N1075:P1075"/>
    <mergeCell ref="B1076:C1076"/>
    <mergeCell ref="F1076:G1076"/>
    <mergeCell ref="H1076:I1076"/>
    <mergeCell ref="J1076:K1076"/>
    <mergeCell ref="L1076:M1076"/>
    <mergeCell ref="N1076:P1076"/>
    <mergeCell ref="B1077:C1077"/>
    <mergeCell ref="F1077:G1077"/>
    <mergeCell ref="H1077:I1077"/>
    <mergeCell ref="J1077:K1077"/>
    <mergeCell ref="L1077:M1077"/>
    <mergeCell ref="N1077:P1077"/>
    <mergeCell ref="B1078:C1078"/>
    <mergeCell ref="F1078:G1078"/>
    <mergeCell ref="H1078:I1078"/>
    <mergeCell ref="J1078:K1078"/>
    <mergeCell ref="L1078:M1078"/>
    <mergeCell ref="N1078:P1078"/>
    <mergeCell ref="B1079:C1079"/>
    <mergeCell ref="F1079:G1079"/>
    <mergeCell ref="H1079:I1079"/>
    <mergeCell ref="J1079:K1079"/>
    <mergeCell ref="L1079:M1079"/>
    <mergeCell ref="N1079:P1079"/>
    <mergeCell ref="B1080:C1080"/>
    <mergeCell ref="F1080:G1080"/>
    <mergeCell ref="H1080:I1080"/>
    <mergeCell ref="J1080:K1080"/>
    <mergeCell ref="L1080:M1080"/>
    <mergeCell ref="N1080:P1080"/>
    <mergeCell ref="B1081:C1081"/>
    <mergeCell ref="F1081:G1081"/>
    <mergeCell ref="H1081:I1081"/>
    <mergeCell ref="J1081:K1081"/>
    <mergeCell ref="L1081:M1081"/>
    <mergeCell ref="N1081:P1081"/>
    <mergeCell ref="B1082:C1082"/>
    <mergeCell ref="F1082:G1082"/>
    <mergeCell ref="H1082:I1082"/>
    <mergeCell ref="J1082:K1082"/>
    <mergeCell ref="L1082:M1082"/>
    <mergeCell ref="N1082:P1082"/>
    <mergeCell ref="B1083:C1083"/>
    <mergeCell ref="F1083:G1083"/>
    <mergeCell ref="H1083:I1083"/>
    <mergeCell ref="J1083:K1083"/>
    <mergeCell ref="L1083:M1083"/>
    <mergeCell ref="N1083:P1083"/>
    <mergeCell ref="B1084:C1084"/>
    <mergeCell ref="F1084:G1084"/>
    <mergeCell ref="H1084:I1084"/>
    <mergeCell ref="J1084:K1084"/>
    <mergeCell ref="L1084:M1084"/>
    <mergeCell ref="N1084:P1084"/>
    <mergeCell ref="B1085:C1085"/>
    <mergeCell ref="F1085:G1085"/>
    <mergeCell ref="H1085:I1085"/>
    <mergeCell ref="J1085:K1085"/>
    <mergeCell ref="L1085:M1085"/>
    <mergeCell ref="N1085:P1085"/>
    <mergeCell ref="B1086:C1086"/>
    <mergeCell ref="F1086:G1086"/>
    <mergeCell ref="H1086:I1086"/>
    <mergeCell ref="J1086:K1086"/>
    <mergeCell ref="L1086:M1086"/>
    <mergeCell ref="N1086:P1086"/>
    <mergeCell ref="B1087:C1087"/>
    <mergeCell ref="F1087:G1087"/>
    <mergeCell ref="H1087:I1087"/>
    <mergeCell ref="J1087:K1087"/>
    <mergeCell ref="L1087:M1087"/>
    <mergeCell ref="N1087:P1087"/>
    <mergeCell ref="B1088:C1088"/>
    <mergeCell ref="F1088:G1088"/>
    <mergeCell ref="H1088:I1088"/>
    <mergeCell ref="J1088:K1088"/>
    <mergeCell ref="L1088:M1088"/>
    <mergeCell ref="N1088:P1088"/>
    <mergeCell ref="B1089:C1089"/>
    <mergeCell ref="F1089:G1089"/>
    <mergeCell ref="H1089:I1089"/>
    <mergeCell ref="J1089:K1089"/>
    <mergeCell ref="L1089:M1089"/>
    <mergeCell ref="N1089:P1089"/>
    <mergeCell ref="B1090:C1090"/>
    <mergeCell ref="F1090:G1090"/>
    <mergeCell ref="H1090:I1090"/>
    <mergeCell ref="J1090:K1090"/>
    <mergeCell ref="L1090:M1090"/>
    <mergeCell ref="N1090:P1090"/>
    <mergeCell ref="B1091:C1091"/>
    <mergeCell ref="F1091:G1091"/>
    <mergeCell ref="H1091:I1091"/>
    <mergeCell ref="J1091:K1091"/>
    <mergeCell ref="L1091:M1091"/>
    <mergeCell ref="N1091:P1091"/>
    <mergeCell ref="B1092:C1092"/>
    <mergeCell ref="F1092:G1092"/>
    <mergeCell ref="H1092:I1092"/>
    <mergeCell ref="J1092:K1092"/>
    <mergeCell ref="L1092:M1092"/>
    <mergeCell ref="N1092:P1092"/>
    <mergeCell ref="B1093:C1093"/>
    <mergeCell ref="F1093:G1093"/>
    <mergeCell ref="H1093:I1093"/>
    <mergeCell ref="J1093:K1093"/>
    <mergeCell ref="L1093:M1093"/>
    <mergeCell ref="N1093:P1093"/>
    <mergeCell ref="B1094:C1094"/>
    <mergeCell ref="F1094:G1094"/>
    <mergeCell ref="H1094:I1094"/>
    <mergeCell ref="J1094:K1094"/>
    <mergeCell ref="L1094:M1094"/>
    <mergeCell ref="N1094:P1094"/>
    <mergeCell ref="B1095:C1095"/>
    <mergeCell ref="F1095:G1095"/>
    <mergeCell ref="H1095:I1095"/>
    <mergeCell ref="J1095:K1095"/>
    <mergeCell ref="L1095:M1095"/>
    <mergeCell ref="N1095:P1095"/>
    <mergeCell ref="B1096:C1096"/>
    <mergeCell ref="F1096:G1096"/>
    <mergeCell ref="H1096:I1096"/>
    <mergeCell ref="J1096:K1096"/>
    <mergeCell ref="L1096:M1096"/>
    <mergeCell ref="N1096:P1096"/>
    <mergeCell ref="B1097:C1097"/>
    <mergeCell ref="F1097:G1097"/>
    <mergeCell ref="H1097:I1097"/>
    <mergeCell ref="J1097:K1097"/>
    <mergeCell ref="L1097:M1097"/>
    <mergeCell ref="N1097:P1097"/>
    <mergeCell ref="B1098:C1098"/>
    <mergeCell ref="F1098:G1098"/>
    <mergeCell ref="H1098:I1098"/>
    <mergeCell ref="J1098:K1098"/>
    <mergeCell ref="L1098:M1098"/>
    <mergeCell ref="N1098:P1098"/>
    <mergeCell ref="B1099:C1099"/>
    <mergeCell ref="F1099:G1099"/>
    <mergeCell ref="H1099:I1099"/>
    <mergeCell ref="J1099:K1099"/>
    <mergeCell ref="L1099:M1099"/>
    <mergeCell ref="N1099:P1099"/>
    <mergeCell ref="B1100:C1100"/>
    <mergeCell ref="F1100:G1100"/>
    <mergeCell ref="H1100:I1100"/>
    <mergeCell ref="J1100:K1100"/>
    <mergeCell ref="L1100:M1100"/>
    <mergeCell ref="N1100:P1100"/>
    <mergeCell ref="B1101:C1101"/>
    <mergeCell ref="F1101:G1101"/>
    <mergeCell ref="H1101:I1101"/>
    <mergeCell ref="J1101:K1101"/>
    <mergeCell ref="L1101:M1101"/>
    <mergeCell ref="N1101:P1101"/>
    <mergeCell ref="B1102:C1102"/>
    <mergeCell ref="F1102:G1102"/>
    <mergeCell ref="H1102:I1102"/>
    <mergeCell ref="J1102:K1102"/>
    <mergeCell ref="L1102:M1102"/>
    <mergeCell ref="N1102:P1102"/>
    <mergeCell ref="B1103:C1103"/>
    <mergeCell ref="F1103:G1103"/>
    <mergeCell ref="H1103:I1103"/>
    <mergeCell ref="J1103:K1103"/>
    <mergeCell ref="L1103:M1103"/>
    <mergeCell ref="N1103:P1103"/>
    <mergeCell ref="B1104:C1104"/>
    <mergeCell ref="F1104:G1104"/>
    <mergeCell ref="H1104:I1104"/>
    <mergeCell ref="J1104:K1104"/>
    <mergeCell ref="L1104:M1104"/>
    <mergeCell ref="N1104:P1104"/>
    <mergeCell ref="B1105:C1105"/>
    <mergeCell ref="F1105:G1105"/>
    <mergeCell ref="H1105:I1105"/>
    <mergeCell ref="J1105:K1105"/>
    <mergeCell ref="L1105:M1105"/>
    <mergeCell ref="N1105:P1105"/>
    <mergeCell ref="B1106:C1106"/>
    <mergeCell ref="F1106:G1106"/>
    <mergeCell ref="H1106:I1106"/>
    <mergeCell ref="J1106:K1106"/>
    <mergeCell ref="L1106:M1106"/>
    <mergeCell ref="N1106:P1106"/>
    <mergeCell ref="B1107:C1107"/>
    <mergeCell ref="F1107:G1107"/>
    <mergeCell ref="H1107:I1107"/>
    <mergeCell ref="J1107:K1107"/>
    <mergeCell ref="L1107:M1107"/>
    <mergeCell ref="N1107:P1107"/>
    <mergeCell ref="B1108:C1108"/>
    <mergeCell ref="F1108:G1108"/>
    <mergeCell ref="H1108:I1108"/>
    <mergeCell ref="J1108:K1108"/>
    <mergeCell ref="L1108:M1108"/>
    <mergeCell ref="N1108:P1108"/>
    <mergeCell ref="B1109:C1109"/>
    <mergeCell ref="F1109:G1109"/>
    <mergeCell ref="H1109:I1109"/>
    <mergeCell ref="J1109:K1109"/>
    <mergeCell ref="L1109:M1109"/>
    <mergeCell ref="N1109:P1109"/>
    <mergeCell ref="B1110:C1110"/>
    <mergeCell ref="F1110:G1110"/>
    <mergeCell ref="H1110:I1110"/>
    <mergeCell ref="J1110:K1110"/>
    <mergeCell ref="L1110:M1110"/>
    <mergeCell ref="N1110:P1110"/>
    <mergeCell ref="B1111:C1111"/>
    <mergeCell ref="F1111:G1111"/>
    <mergeCell ref="H1111:I1111"/>
    <mergeCell ref="J1111:K1111"/>
    <mergeCell ref="L1111:M1111"/>
    <mergeCell ref="N1111:P1111"/>
    <mergeCell ref="B1112:C1112"/>
    <mergeCell ref="F1112:G1112"/>
    <mergeCell ref="H1112:I1112"/>
    <mergeCell ref="J1112:K1112"/>
    <mergeCell ref="L1112:M1112"/>
    <mergeCell ref="N1112:P1112"/>
    <mergeCell ref="B1113:C1113"/>
    <mergeCell ref="F1113:G1113"/>
    <mergeCell ref="H1113:I1113"/>
    <mergeCell ref="J1113:K1113"/>
    <mergeCell ref="L1113:M1113"/>
    <mergeCell ref="N1113:P1113"/>
    <mergeCell ref="B1114:C1114"/>
    <mergeCell ref="F1114:G1114"/>
    <mergeCell ref="H1114:I1114"/>
    <mergeCell ref="J1114:K1114"/>
    <mergeCell ref="L1114:M1114"/>
    <mergeCell ref="N1114:P1114"/>
    <mergeCell ref="B1115:C1115"/>
    <mergeCell ref="F1115:G1115"/>
    <mergeCell ref="H1115:I1115"/>
    <mergeCell ref="J1115:K1115"/>
    <mergeCell ref="L1115:M1115"/>
    <mergeCell ref="N1115:P1115"/>
    <mergeCell ref="B1116:C1116"/>
    <mergeCell ref="F1116:G1116"/>
    <mergeCell ref="H1116:I1116"/>
    <mergeCell ref="J1116:K1116"/>
    <mergeCell ref="L1116:M1116"/>
    <mergeCell ref="N1116:P1116"/>
    <mergeCell ref="B1117:C1117"/>
    <mergeCell ref="F1117:G1117"/>
    <mergeCell ref="H1117:I1117"/>
    <mergeCell ref="J1117:K1117"/>
    <mergeCell ref="L1117:M1117"/>
    <mergeCell ref="N1117:P1117"/>
    <mergeCell ref="B1118:C1118"/>
    <mergeCell ref="F1118:G1118"/>
    <mergeCell ref="H1118:I1118"/>
    <mergeCell ref="J1118:K1118"/>
    <mergeCell ref="L1118:M1118"/>
    <mergeCell ref="N1118:P1118"/>
    <mergeCell ref="B1119:C1119"/>
    <mergeCell ref="F1119:G1119"/>
    <mergeCell ref="H1119:I1119"/>
    <mergeCell ref="J1119:K1119"/>
    <mergeCell ref="L1119:M1119"/>
    <mergeCell ref="N1119:P1119"/>
    <mergeCell ref="B1120:C1120"/>
    <mergeCell ref="F1120:G1120"/>
    <mergeCell ref="H1120:I1120"/>
    <mergeCell ref="J1120:K1120"/>
    <mergeCell ref="L1120:M1120"/>
    <mergeCell ref="N1120:P1120"/>
    <mergeCell ref="B1121:C1121"/>
    <mergeCell ref="F1121:G1121"/>
    <mergeCell ref="H1121:I1121"/>
    <mergeCell ref="J1121:K1121"/>
    <mergeCell ref="L1121:M1121"/>
    <mergeCell ref="N1121:P1121"/>
    <mergeCell ref="B1122:C1122"/>
    <mergeCell ref="F1122:G1122"/>
    <mergeCell ref="H1122:I1122"/>
    <mergeCell ref="J1122:K1122"/>
    <mergeCell ref="L1122:M1122"/>
    <mergeCell ref="N1122:P1122"/>
    <mergeCell ref="B1123:C1123"/>
    <mergeCell ref="F1123:G1123"/>
    <mergeCell ref="H1123:I1123"/>
    <mergeCell ref="J1123:K1123"/>
    <mergeCell ref="L1123:M1123"/>
    <mergeCell ref="N1123:P1123"/>
    <mergeCell ref="B1124:C1124"/>
    <mergeCell ref="F1124:G1124"/>
    <mergeCell ref="H1124:I1124"/>
    <mergeCell ref="J1124:K1124"/>
    <mergeCell ref="L1124:M1124"/>
    <mergeCell ref="N1124:P1124"/>
    <mergeCell ref="B1125:C1125"/>
    <mergeCell ref="F1125:G1125"/>
    <mergeCell ref="H1125:I1125"/>
    <mergeCell ref="J1125:K1125"/>
    <mergeCell ref="L1125:M1125"/>
    <mergeCell ref="N1125:P1125"/>
    <mergeCell ref="B1126:C1126"/>
    <mergeCell ref="F1126:G1126"/>
    <mergeCell ref="H1126:I1126"/>
    <mergeCell ref="J1126:K1126"/>
    <mergeCell ref="L1126:M1126"/>
    <mergeCell ref="N1126:P1126"/>
    <mergeCell ref="B1127:C1127"/>
    <mergeCell ref="F1127:G1127"/>
    <mergeCell ref="H1127:I1127"/>
    <mergeCell ref="J1127:K1127"/>
    <mergeCell ref="L1127:M1127"/>
    <mergeCell ref="N1127:P1127"/>
    <mergeCell ref="B1128:C1128"/>
    <mergeCell ref="F1128:G1128"/>
    <mergeCell ref="H1128:I1128"/>
    <mergeCell ref="J1128:K1128"/>
    <mergeCell ref="L1128:M1128"/>
    <mergeCell ref="N1128:P1128"/>
    <mergeCell ref="B1129:C1129"/>
    <mergeCell ref="F1129:G1129"/>
    <mergeCell ref="H1129:I1129"/>
    <mergeCell ref="J1129:K1129"/>
    <mergeCell ref="L1129:M1129"/>
    <mergeCell ref="N1129:P1129"/>
    <mergeCell ref="B1130:C1130"/>
    <mergeCell ref="F1130:G1130"/>
    <mergeCell ref="H1130:I1130"/>
    <mergeCell ref="J1130:K1130"/>
    <mergeCell ref="L1130:M1130"/>
    <mergeCell ref="N1130:P1130"/>
    <mergeCell ref="B1131:C1131"/>
    <mergeCell ref="F1131:G1131"/>
    <mergeCell ref="H1131:I1131"/>
    <mergeCell ref="J1131:K1131"/>
    <mergeCell ref="L1131:M1131"/>
    <mergeCell ref="N1131:P1131"/>
    <mergeCell ref="B1132:C1132"/>
    <mergeCell ref="F1132:G1132"/>
    <mergeCell ref="H1132:I1132"/>
    <mergeCell ref="J1132:K1132"/>
    <mergeCell ref="L1132:M1132"/>
    <mergeCell ref="N1132:P1132"/>
    <mergeCell ref="B1133:C1133"/>
    <mergeCell ref="F1133:G1133"/>
    <mergeCell ref="H1133:I1133"/>
    <mergeCell ref="J1133:K1133"/>
    <mergeCell ref="L1133:M1133"/>
    <mergeCell ref="N1133:P1133"/>
    <mergeCell ref="B1134:C1134"/>
    <mergeCell ref="F1134:G1134"/>
    <mergeCell ref="H1134:I1134"/>
    <mergeCell ref="J1134:K1134"/>
    <mergeCell ref="L1134:M1134"/>
    <mergeCell ref="N1134:P1134"/>
    <mergeCell ref="B1135:C1135"/>
    <mergeCell ref="F1135:G1135"/>
    <mergeCell ref="H1135:I1135"/>
    <mergeCell ref="J1135:K1135"/>
    <mergeCell ref="L1135:M1135"/>
    <mergeCell ref="N1135:P1135"/>
    <mergeCell ref="B1136:C1136"/>
    <mergeCell ref="F1136:G1136"/>
    <mergeCell ref="H1136:I1136"/>
    <mergeCell ref="J1136:K1136"/>
    <mergeCell ref="L1136:M1136"/>
    <mergeCell ref="N1136:P1136"/>
    <mergeCell ref="B1137:C1137"/>
    <mergeCell ref="F1137:G1137"/>
    <mergeCell ref="H1137:I1137"/>
    <mergeCell ref="J1137:K1137"/>
    <mergeCell ref="L1137:M1137"/>
    <mergeCell ref="N1137:P1137"/>
    <mergeCell ref="B1138:C1138"/>
    <mergeCell ref="F1138:G1138"/>
    <mergeCell ref="H1138:I1138"/>
    <mergeCell ref="J1138:K1138"/>
    <mergeCell ref="L1138:M1138"/>
    <mergeCell ref="N1138:P1138"/>
    <mergeCell ref="B1139:C1139"/>
    <mergeCell ref="F1139:G1139"/>
    <mergeCell ref="H1139:I1139"/>
    <mergeCell ref="J1139:K1139"/>
    <mergeCell ref="L1139:M1139"/>
    <mergeCell ref="N1139:P1139"/>
    <mergeCell ref="B1140:C1140"/>
    <mergeCell ref="F1140:G1140"/>
    <mergeCell ref="H1140:I1140"/>
    <mergeCell ref="J1140:K1140"/>
    <mergeCell ref="L1140:M1140"/>
    <mergeCell ref="N1140:P1140"/>
    <mergeCell ref="B1141:C1141"/>
    <mergeCell ref="F1141:G1141"/>
    <mergeCell ref="H1141:I1141"/>
    <mergeCell ref="J1141:K1141"/>
    <mergeCell ref="L1141:M1141"/>
    <mergeCell ref="N1141:P1141"/>
    <mergeCell ref="B1142:C1142"/>
    <mergeCell ref="F1142:G1142"/>
    <mergeCell ref="H1142:I1142"/>
    <mergeCell ref="J1142:K1142"/>
    <mergeCell ref="L1142:M1142"/>
    <mergeCell ref="N1142:P1142"/>
    <mergeCell ref="B1143:C1143"/>
    <mergeCell ref="F1143:G1143"/>
    <mergeCell ref="H1143:I1143"/>
    <mergeCell ref="J1143:K1143"/>
    <mergeCell ref="L1143:M1143"/>
    <mergeCell ref="N1143:P1143"/>
    <mergeCell ref="B1144:C1144"/>
    <mergeCell ref="F1144:G1144"/>
    <mergeCell ref="H1144:I1144"/>
    <mergeCell ref="J1144:K1144"/>
    <mergeCell ref="L1144:M1144"/>
    <mergeCell ref="N1144:P1144"/>
    <mergeCell ref="B1145:C1145"/>
    <mergeCell ref="F1145:G1145"/>
    <mergeCell ref="H1145:I1145"/>
    <mergeCell ref="J1145:K1145"/>
    <mergeCell ref="L1145:M1145"/>
    <mergeCell ref="N1145:P1145"/>
    <mergeCell ref="B1146:C1146"/>
    <mergeCell ref="F1146:G1146"/>
    <mergeCell ref="H1146:I1146"/>
    <mergeCell ref="J1146:K1146"/>
    <mergeCell ref="L1146:M1146"/>
    <mergeCell ref="N1146:P1146"/>
    <mergeCell ref="B1147:C1147"/>
    <mergeCell ref="F1147:G1147"/>
    <mergeCell ref="H1147:I1147"/>
    <mergeCell ref="J1147:K1147"/>
    <mergeCell ref="L1147:M1147"/>
    <mergeCell ref="N1147:P1147"/>
    <mergeCell ref="B1148:C1148"/>
    <mergeCell ref="F1148:G1148"/>
    <mergeCell ref="H1148:I1148"/>
    <mergeCell ref="J1148:K1148"/>
    <mergeCell ref="L1148:M1148"/>
    <mergeCell ref="N1148:P1148"/>
    <mergeCell ref="B1149:C1149"/>
    <mergeCell ref="F1149:G1149"/>
    <mergeCell ref="H1149:I1149"/>
    <mergeCell ref="J1149:K1149"/>
    <mergeCell ref="L1149:M1149"/>
    <mergeCell ref="N1149:P1149"/>
    <mergeCell ref="B1150:C1150"/>
    <mergeCell ref="F1150:G1150"/>
    <mergeCell ref="H1150:I1150"/>
    <mergeCell ref="J1150:K1150"/>
    <mergeCell ref="L1150:M1150"/>
    <mergeCell ref="N1150:P1150"/>
    <mergeCell ref="B1151:C1151"/>
    <mergeCell ref="F1151:G1151"/>
    <mergeCell ref="H1151:I1151"/>
    <mergeCell ref="J1151:K1151"/>
    <mergeCell ref="L1151:M1151"/>
    <mergeCell ref="N1151:P1151"/>
    <mergeCell ref="B1152:C1152"/>
    <mergeCell ref="F1152:G1152"/>
    <mergeCell ref="H1152:I1152"/>
    <mergeCell ref="J1152:K1152"/>
    <mergeCell ref="L1152:M1152"/>
    <mergeCell ref="N1152:P1152"/>
    <mergeCell ref="B1153:C1153"/>
    <mergeCell ref="F1153:G1153"/>
    <mergeCell ref="H1153:I1153"/>
    <mergeCell ref="J1153:K1153"/>
    <mergeCell ref="L1153:M1153"/>
    <mergeCell ref="N1153:P1153"/>
    <mergeCell ref="B1154:C1154"/>
    <mergeCell ref="F1154:G1154"/>
    <mergeCell ref="H1154:I1154"/>
    <mergeCell ref="J1154:K1154"/>
    <mergeCell ref="L1154:M1154"/>
    <mergeCell ref="N1154:P1154"/>
    <mergeCell ref="B1155:C1155"/>
    <mergeCell ref="F1155:G1155"/>
    <mergeCell ref="H1155:I1155"/>
    <mergeCell ref="J1155:K1155"/>
    <mergeCell ref="L1155:M1155"/>
    <mergeCell ref="N1155:P1155"/>
    <mergeCell ref="B1156:C1156"/>
    <mergeCell ref="F1156:G1156"/>
    <mergeCell ref="H1156:I1156"/>
    <mergeCell ref="J1156:K1156"/>
    <mergeCell ref="L1156:M1156"/>
    <mergeCell ref="N1156:P1156"/>
    <mergeCell ref="B1157:C1157"/>
    <mergeCell ref="F1157:G1157"/>
    <mergeCell ref="H1157:I1157"/>
    <mergeCell ref="J1157:K1157"/>
    <mergeCell ref="L1157:M1157"/>
    <mergeCell ref="N1157:P1157"/>
    <mergeCell ref="B1158:C1158"/>
    <mergeCell ref="F1158:G1158"/>
    <mergeCell ref="H1158:I1158"/>
    <mergeCell ref="J1158:K1158"/>
    <mergeCell ref="L1158:M1158"/>
    <mergeCell ref="N1158:P1158"/>
    <mergeCell ref="B1159:C1159"/>
    <mergeCell ref="F1159:G1159"/>
    <mergeCell ref="H1159:I1159"/>
    <mergeCell ref="J1159:K1159"/>
    <mergeCell ref="L1159:M1159"/>
    <mergeCell ref="N1159:P1159"/>
    <mergeCell ref="B1160:C1160"/>
    <mergeCell ref="F1160:G1160"/>
    <mergeCell ref="H1160:I1160"/>
    <mergeCell ref="J1160:K1160"/>
    <mergeCell ref="L1160:M1160"/>
    <mergeCell ref="N1160:P1160"/>
    <mergeCell ref="B1161:C1161"/>
    <mergeCell ref="F1161:G1161"/>
    <mergeCell ref="H1161:I1161"/>
    <mergeCell ref="J1161:K1161"/>
    <mergeCell ref="L1161:M1161"/>
    <mergeCell ref="N1161:P1161"/>
    <mergeCell ref="B1162:C1162"/>
    <mergeCell ref="F1162:G1162"/>
    <mergeCell ref="H1162:I1162"/>
    <mergeCell ref="J1162:K1162"/>
    <mergeCell ref="L1162:M1162"/>
    <mergeCell ref="N1162:P1162"/>
    <mergeCell ref="B1163:C1163"/>
    <mergeCell ref="F1163:G1163"/>
    <mergeCell ref="H1163:I1163"/>
    <mergeCell ref="J1163:K1163"/>
    <mergeCell ref="L1163:M1163"/>
    <mergeCell ref="N1163:P1163"/>
    <mergeCell ref="B1164:C1164"/>
    <mergeCell ref="F1164:G1164"/>
    <mergeCell ref="H1164:I1164"/>
    <mergeCell ref="J1164:K1164"/>
    <mergeCell ref="L1164:M1164"/>
    <mergeCell ref="N1164:P1164"/>
    <mergeCell ref="B1165:C1165"/>
    <mergeCell ref="F1165:G1165"/>
    <mergeCell ref="H1165:I1165"/>
    <mergeCell ref="J1165:K1165"/>
    <mergeCell ref="L1165:M1165"/>
    <mergeCell ref="N1165:P1165"/>
    <mergeCell ref="B1166:C1166"/>
    <mergeCell ref="F1166:G1166"/>
    <mergeCell ref="H1166:I1166"/>
    <mergeCell ref="J1166:K1166"/>
    <mergeCell ref="L1166:M1166"/>
    <mergeCell ref="N1166:P1166"/>
    <mergeCell ref="B1167:C1167"/>
    <mergeCell ref="F1167:G1167"/>
    <mergeCell ref="H1167:I1167"/>
    <mergeCell ref="J1167:K1167"/>
    <mergeCell ref="L1167:M1167"/>
    <mergeCell ref="N1167:P1167"/>
    <mergeCell ref="B1168:C1168"/>
    <mergeCell ref="F1168:G1168"/>
    <mergeCell ref="H1168:I1168"/>
    <mergeCell ref="J1168:K1168"/>
    <mergeCell ref="L1168:M1168"/>
    <mergeCell ref="N1168:P1168"/>
    <mergeCell ref="B1169:C1169"/>
    <mergeCell ref="F1169:G1169"/>
    <mergeCell ref="H1169:I1169"/>
    <mergeCell ref="J1169:K1169"/>
    <mergeCell ref="L1169:M1169"/>
    <mergeCell ref="N1169:P1169"/>
    <mergeCell ref="B1170:C1170"/>
    <mergeCell ref="F1170:G1170"/>
    <mergeCell ref="H1170:I1170"/>
    <mergeCell ref="J1170:K1170"/>
    <mergeCell ref="L1170:M1170"/>
    <mergeCell ref="N1170:P1170"/>
    <mergeCell ref="B1171:C1171"/>
    <mergeCell ref="F1171:G1171"/>
    <mergeCell ref="H1171:I1171"/>
    <mergeCell ref="J1171:K1171"/>
    <mergeCell ref="L1171:M1171"/>
    <mergeCell ref="N1171:P1171"/>
    <mergeCell ref="B1172:C1172"/>
    <mergeCell ref="F1172:G1172"/>
    <mergeCell ref="H1172:I1172"/>
    <mergeCell ref="J1172:K1172"/>
    <mergeCell ref="L1172:M1172"/>
    <mergeCell ref="N1172:P1172"/>
    <mergeCell ref="B1173:C1173"/>
    <mergeCell ref="F1173:G1173"/>
    <mergeCell ref="H1173:I1173"/>
    <mergeCell ref="J1173:K1173"/>
    <mergeCell ref="L1173:M1173"/>
    <mergeCell ref="N1173:P1173"/>
    <mergeCell ref="B1174:C1174"/>
    <mergeCell ref="F1174:G1174"/>
    <mergeCell ref="H1174:I1174"/>
    <mergeCell ref="J1174:K1174"/>
    <mergeCell ref="L1174:M1174"/>
    <mergeCell ref="N1174:P1174"/>
    <mergeCell ref="B1175:C1175"/>
    <mergeCell ref="F1175:G1175"/>
    <mergeCell ref="H1175:I1175"/>
    <mergeCell ref="J1175:K1175"/>
    <mergeCell ref="L1175:M1175"/>
    <mergeCell ref="N1175:P1175"/>
    <mergeCell ref="B1176:C1176"/>
    <mergeCell ref="F1176:G1176"/>
    <mergeCell ref="H1176:I1176"/>
    <mergeCell ref="J1176:K1176"/>
    <mergeCell ref="L1176:M1176"/>
    <mergeCell ref="N1176:P1176"/>
    <mergeCell ref="B1177:C1177"/>
    <mergeCell ref="F1177:G1177"/>
    <mergeCell ref="H1177:I1177"/>
    <mergeCell ref="J1177:K1177"/>
    <mergeCell ref="L1177:M1177"/>
    <mergeCell ref="N1177:P1177"/>
    <mergeCell ref="B1178:C1178"/>
    <mergeCell ref="F1178:G1178"/>
    <mergeCell ref="H1178:I1178"/>
    <mergeCell ref="J1178:K1178"/>
    <mergeCell ref="L1178:M1178"/>
    <mergeCell ref="N1178:P1178"/>
    <mergeCell ref="B1179:C1179"/>
    <mergeCell ref="F1179:G1179"/>
    <mergeCell ref="H1179:I1179"/>
    <mergeCell ref="J1179:K1179"/>
    <mergeCell ref="L1179:M1179"/>
    <mergeCell ref="N1179:P1179"/>
    <mergeCell ref="B1180:C1180"/>
    <mergeCell ref="F1180:G1180"/>
    <mergeCell ref="H1180:I1180"/>
    <mergeCell ref="J1180:K1180"/>
    <mergeCell ref="L1180:M1180"/>
    <mergeCell ref="N1180:P1180"/>
    <mergeCell ref="B1181:C1181"/>
    <mergeCell ref="F1181:G1181"/>
    <mergeCell ref="H1181:I1181"/>
    <mergeCell ref="J1181:K1181"/>
    <mergeCell ref="L1181:M1181"/>
    <mergeCell ref="N1181:P1181"/>
    <mergeCell ref="B1182:C1182"/>
    <mergeCell ref="F1182:G1182"/>
    <mergeCell ref="H1182:I1182"/>
    <mergeCell ref="J1182:K1182"/>
    <mergeCell ref="L1182:M1182"/>
    <mergeCell ref="N1182:P1182"/>
    <mergeCell ref="B1183:C1183"/>
    <mergeCell ref="F1183:G1183"/>
    <mergeCell ref="H1183:I1183"/>
    <mergeCell ref="J1183:K1183"/>
    <mergeCell ref="L1183:M1183"/>
    <mergeCell ref="N1183:P1183"/>
    <mergeCell ref="B1184:C1184"/>
    <mergeCell ref="F1184:G1184"/>
    <mergeCell ref="H1184:I1184"/>
    <mergeCell ref="J1184:K1184"/>
    <mergeCell ref="L1184:M1184"/>
    <mergeCell ref="N1184:P1184"/>
    <mergeCell ref="B1185:C1185"/>
    <mergeCell ref="F1185:G1185"/>
    <mergeCell ref="H1185:I1185"/>
    <mergeCell ref="J1185:K1185"/>
    <mergeCell ref="L1185:M1185"/>
    <mergeCell ref="N1185:P1185"/>
    <mergeCell ref="B1186:C1186"/>
    <mergeCell ref="F1186:G1186"/>
    <mergeCell ref="H1186:I1186"/>
    <mergeCell ref="J1186:K1186"/>
    <mergeCell ref="L1186:M1186"/>
    <mergeCell ref="N1186:P1186"/>
    <mergeCell ref="B1187:C1187"/>
    <mergeCell ref="F1187:G1187"/>
    <mergeCell ref="H1187:I1187"/>
    <mergeCell ref="J1187:K1187"/>
    <mergeCell ref="L1187:M1187"/>
    <mergeCell ref="N1187:P1187"/>
    <mergeCell ref="B1188:C1188"/>
    <mergeCell ref="F1188:G1188"/>
    <mergeCell ref="H1188:I1188"/>
    <mergeCell ref="J1188:K1188"/>
    <mergeCell ref="L1188:M1188"/>
    <mergeCell ref="N1188:P1188"/>
    <mergeCell ref="B1189:C1189"/>
    <mergeCell ref="F1189:G1189"/>
    <mergeCell ref="H1189:I1189"/>
    <mergeCell ref="J1189:K1189"/>
    <mergeCell ref="L1189:M1189"/>
    <mergeCell ref="N1189:P1189"/>
    <mergeCell ref="B1190:C1190"/>
    <mergeCell ref="F1190:G1190"/>
    <mergeCell ref="H1190:I1190"/>
    <mergeCell ref="J1190:K1190"/>
    <mergeCell ref="L1190:M1190"/>
    <mergeCell ref="N1190:P1190"/>
    <mergeCell ref="B1191:C1191"/>
    <mergeCell ref="F1191:G1191"/>
    <mergeCell ref="H1191:I1191"/>
    <mergeCell ref="J1191:K1191"/>
    <mergeCell ref="L1191:M1191"/>
    <mergeCell ref="N1191:P1191"/>
    <mergeCell ref="B1192:C1192"/>
    <mergeCell ref="F1192:G1192"/>
    <mergeCell ref="H1192:I1192"/>
    <mergeCell ref="J1192:K1192"/>
    <mergeCell ref="L1192:M1192"/>
    <mergeCell ref="N1192:P1192"/>
    <mergeCell ref="B1193:C1193"/>
    <mergeCell ref="F1193:G1193"/>
    <mergeCell ref="H1193:I1193"/>
    <mergeCell ref="J1193:K1193"/>
    <mergeCell ref="L1193:M1193"/>
    <mergeCell ref="N1193:P1193"/>
    <mergeCell ref="B1194:C1194"/>
    <mergeCell ref="F1194:G1194"/>
    <mergeCell ref="H1194:I1194"/>
    <mergeCell ref="J1194:K1194"/>
    <mergeCell ref="L1194:M1194"/>
    <mergeCell ref="N1194:P1194"/>
    <mergeCell ref="B1195:C1195"/>
    <mergeCell ref="F1195:G1195"/>
    <mergeCell ref="H1195:I1195"/>
    <mergeCell ref="J1195:K1195"/>
    <mergeCell ref="L1195:M1195"/>
    <mergeCell ref="N1195:P1195"/>
    <mergeCell ref="B1196:C1196"/>
    <mergeCell ref="F1196:G1196"/>
    <mergeCell ref="H1196:I1196"/>
    <mergeCell ref="J1196:K1196"/>
    <mergeCell ref="L1196:M1196"/>
    <mergeCell ref="N1196:P1196"/>
    <mergeCell ref="B1197:C1197"/>
    <mergeCell ref="F1197:G1197"/>
    <mergeCell ref="H1197:I1197"/>
    <mergeCell ref="J1197:K1197"/>
    <mergeCell ref="L1197:M1197"/>
    <mergeCell ref="N1197:P1197"/>
    <mergeCell ref="B1198:C1198"/>
    <mergeCell ref="F1198:G1198"/>
    <mergeCell ref="H1198:I1198"/>
    <mergeCell ref="J1198:K1198"/>
    <mergeCell ref="L1198:M1198"/>
    <mergeCell ref="N1198:P1198"/>
    <mergeCell ref="B1199:C1199"/>
    <mergeCell ref="F1199:G1199"/>
    <mergeCell ref="H1199:I1199"/>
    <mergeCell ref="J1199:K1199"/>
    <mergeCell ref="L1199:M1199"/>
    <mergeCell ref="N1199:P1199"/>
    <mergeCell ref="B1200:C1200"/>
    <mergeCell ref="F1200:G1200"/>
    <mergeCell ref="H1200:I1200"/>
    <mergeCell ref="J1200:K1200"/>
    <mergeCell ref="L1200:M1200"/>
    <mergeCell ref="N1200:P1200"/>
    <mergeCell ref="B1201:C1201"/>
    <mergeCell ref="F1201:G1201"/>
    <mergeCell ref="H1201:I1201"/>
    <mergeCell ref="J1201:K1201"/>
    <mergeCell ref="L1201:M1201"/>
    <mergeCell ref="N1201:P1201"/>
    <mergeCell ref="B1202:C1202"/>
    <mergeCell ref="F1202:G1202"/>
    <mergeCell ref="H1202:I1202"/>
    <mergeCell ref="J1202:K1202"/>
    <mergeCell ref="L1202:M1202"/>
    <mergeCell ref="N1202:P1202"/>
    <mergeCell ref="B1203:C1203"/>
    <mergeCell ref="F1203:G1203"/>
    <mergeCell ref="H1203:I1203"/>
    <mergeCell ref="J1203:K1203"/>
    <mergeCell ref="L1203:M1203"/>
    <mergeCell ref="N1203:P1203"/>
    <mergeCell ref="B1204:C1204"/>
    <mergeCell ref="F1204:G1204"/>
    <mergeCell ref="H1204:I1204"/>
    <mergeCell ref="J1204:K1204"/>
    <mergeCell ref="L1204:M1204"/>
    <mergeCell ref="N1204:P1204"/>
    <mergeCell ref="B1205:C1205"/>
    <mergeCell ref="F1205:G1205"/>
    <mergeCell ref="H1205:I1205"/>
    <mergeCell ref="J1205:K1205"/>
    <mergeCell ref="L1205:M1205"/>
    <mergeCell ref="N1205:P1205"/>
    <mergeCell ref="B1206:C1206"/>
    <mergeCell ref="F1206:G1206"/>
    <mergeCell ref="H1206:I1206"/>
    <mergeCell ref="J1206:K1206"/>
    <mergeCell ref="L1206:M1206"/>
    <mergeCell ref="N1206:P1206"/>
    <mergeCell ref="B1207:C1207"/>
    <mergeCell ref="F1207:G1207"/>
    <mergeCell ref="H1207:I1207"/>
    <mergeCell ref="J1207:K1207"/>
    <mergeCell ref="L1207:M1207"/>
    <mergeCell ref="N1207:P1207"/>
    <mergeCell ref="B1208:C1208"/>
    <mergeCell ref="F1208:G1208"/>
    <mergeCell ref="H1208:I1208"/>
    <mergeCell ref="J1208:K1208"/>
    <mergeCell ref="L1208:M1208"/>
    <mergeCell ref="N1208:P1208"/>
    <mergeCell ref="B1209:C1209"/>
    <mergeCell ref="F1209:G1209"/>
    <mergeCell ref="H1209:I1209"/>
    <mergeCell ref="J1209:K1209"/>
    <mergeCell ref="L1209:M1209"/>
    <mergeCell ref="N1209:P1209"/>
    <mergeCell ref="B1210:C1210"/>
    <mergeCell ref="F1210:G1210"/>
    <mergeCell ref="H1210:I1210"/>
    <mergeCell ref="J1210:K1210"/>
    <mergeCell ref="L1210:M1210"/>
    <mergeCell ref="N1210:P1210"/>
    <mergeCell ref="B1211:C1211"/>
    <mergeCell ref="F1211:G1211"/>
    <mergeCell ref="H1211:I1211"/>
    <mergeCell ref="J1211:K1211"/>
    <mergeCell ref="L1211:M1211"/>
    <mergeCell ref="N1211:P1211"/>
    <mergeCell ref="B1212:C1212"/>
    <mergeCell ref="F1212:G1212"/>
    <mergeCell ref="H1212:I1212"/>
    <mergeCell ref="J1212:K1212"/>
    <mergeCell ref="L1212:M1212"/>
    <mergeCell ref="N1212:P1212"/>
    <mergeCell ref="B1213:C1213"/>
    <mergeCell ref="F1213:G1213"/>
    <mergeCell ref="H1213:I1213"/>
    <mergeCell ref="J1213:K1213"/>
    <mergeCell ref="L1213:M1213"/>
    <mergeCell ref="N1213:P1213"/>
    <mergeCell ref="B1214:C1214"/>
    <mergeCell ref="F1214:G1214"/>
    <mergeCell ref="H1214:I1214"/>
    <mergeCell ref="J1214:K1214"/>
    <mergeCell ref="L1214:M1214"/>
    <mergeCell ref="N1214:P1214"/>
    <mergeCell ref="B1215:C1215"/>
    <mergeCell ref="F1215:G1215"/>
    <mergeCell ref="H1215:I1215"/>
    <mergeCell ref="J1215:K1215"/>
    <mergeCell ref="L1215:M1215"/>
    <mergeCell ref="N1215:P1215"/>
    <mergeCell ref="B1216:C1216"/>
    <mergeCell ref="F1216:G1216"/>
    <mergeCell ref="H1216:I1216"/>
    <mergeCell ref="J1216:K1216"/>
    <mergeCell ref="L1216:M1216"/>
    <mergeCell ref="N1216:P1216"/>
    <mergeCell ref="B1217:C1217"/>
    <mergeCell ref="F1217:G1217"/>
    <mergeCell ref="H1217:I1217"/>
    <mergeCell ref="J1217:K1217"/>
    <mergeCell ref="L1217:M1217"/>
    <mergeCell ref="N1217:P1217"/>
    <mergeCell ref="B1218:C1218"/>
    <mergeCell ref="F1218:G1218"/>
    <mergeCell ref="H1218:I1218"/>
    <mergeCell ref="J1218:K1218"/>
    <mergeCell ref="L1218:M1218"/>
    <mergeCell ref="N1218:P1218"/>
    <mergeCell ref="B1219:C1219"/>
    <mergeCell ref="F1219:G1219"/>
    <mergeCell ref="H1219:I1219"/>
    <mergeCell ref="J1219:K1219"/>
    <mergeCell ref="L1219:M1219"/>
    <mergeCell ref="N1219:P1219"/>
    <mergeCell ref="B1220:C1220"/>
    <mergeCell ref="F1220:G1220"/>
    <mergeCell ref="H1220:I1220"/>
    <mergeCell ref="J1220:K1220"/>
    <mergeCell ref="L1220:M1220"/>
    <mergeCell ref="N1220:P1220"/>
    <mergeCell ref="B1221:C1221"/>
    <mergeCell ref="F1221:G1221"/>
    <mergeCell ref="H1221:I1221"/>
    <mergeCell ref="J1221:K1221"/>
    <mergeCell ref="L1221:M1221"/>
    <mergeCell ref="N1221:P1221"/>
    <mergeCell ref="B1222:C1222"/>
    <mergeCell ref="F1222:G1222"/>
    <mergeCell ref="H1222:I1222"/>
    <mergeCell ref="J1222:K1222"/>
    <mergeCell ref="L1222:M1222"/>
    <mergeCell ref="N1222:P1222"/>
    <mergeCell ref="B1223:C1223"/>
    <mergeCell ref="F1223:G1223"/>
    <mergeCell ref="H1223:I1223"/>
    <mergeCell ref="J1223:K1223"/>
    <mergeCell ref="L1223:M1223"/>
    <mergeCell ref="N1223:P1223"/>
    <mergeCell ref="B1224:C1224"/>
    <mergeCell ref="F1224:G1224"/>
    <mergeCell ref="H1224:I1224"/>
    <mergeCell ref="J1224:K1224"/>
    <mergeCell ref="L1224:M1224"/>
    <mergeCell ref="N1224:P1224"/>
    <mergeCell ref="B1225:C1225"/>
    <mergeCell ref="F1225:G1225"/>
    <mergeCell ref="H1225:I1225"/>
    <mergeCell ref="J1225:K1225"/>
    <mergeCell ref="L1225:M1225"/>
    <mergeCell ref="N1225:P1225"/>
    <mergeCell ref="B1226:C1226"/>
    <mergeCell ref="F1226:G1226"/>
    <mergeCell ref="H1226:I1226"/>
    <mergeCell ref="J1226:K1226"/>
    <mergeCell ref="L1226:M1226"/>
    <mergeCell ref="N1226:P1226"/>
    <mergeCell ref="B1227:C1227"/>
    <mergeCell ref="F1227:G1227"/>
    <mergeCell ref="H1227:I1227"/>
    <mergeCell ref="J1227:K1227"/>
    <mergeCell ref="L1227:M1227"/>
    <mergeCell ref="N1227:P1227"/>
    <mergeCell ref="B1228:C1228"/>
    <mergeCell ref="F1228:G1228"/>
    <mergeCell ref="H1228:I1228"/>
    <mergeCell ref="J1228:K1228"/>
    <mergeCell ref="L1228:M1228"/>
    <mergeCell ref="N1228:P1228"/>
    <mergeCell ref="B1229:C1229"/>
    <mergeCell ref="F1229:G1229"/>
    <mergeCell ref="H1229:I1229"/>
    <mergeCell ref="J1229:K1229"/>
    <mergeCell ref="L1229:M1229"/>
    <mergeCell ref="N1229:P1229"/>
    <mergeCell ref="B1230:C1230"/>
    <mergeCell ref="F1230:G1230"/>
    <mergeCell ref="H1230:I1230"/>
    <mergeCell ref="J1230:K1230"/>
    <mergeCell ref="L1230:M1230"/>
    <mergeCell ref="N1230:P1230"/>
    <mergeCell ref="B1231:C1231"/>
    <mergeCell ref="F1231:G1231"/>
    <mergeCell ref="H1231:I1231"/>
    <mergeCell ref="J1231:K1231"/>
    <mergeCell ref="L1231:M1231"/>
    <mergeCell ref="N1231:P1231"/>
    <mergeCell ref="B1232:C1232"/>
    <mergeCell ref="F1232:G1232"/>
    <mergeCell ref="H1232:I1232"/>
    <mergeCell ref="J1232:K1232"/>
    <mergeCell ref="L1232:M1232"/>
    <mergeCell ref="N1232:P1232"/>
    <mergeCell ref="B1233:C1233"/>
    <mergeCell ref="F1233:G1233"/>
    <mergeCell ref="H1233:I1233"/>
    <mergeCell ref="J1233:K1233"/>
    <mergeCell ref="L1233:M1233"/>
    <mergeCell ref="N1233:P1233"/>
    <mergeCell ref="B1234:C1234"/>
    <mergeCell ref="F1234:G1234"/>
    <mergeCell ref="H1234:I1234"/>
    <mergeCell ref="J1234:K1234"/>
    <mergeCell ref="L1234:M1234"/>
    <mergeCell ref="N1234:P1234"/>
    <mergeCell ref="B1235:C1235"/>
    <mergeCell ref="F1235:G1235"/>
    <mergeCell ref="H1235:I1235"/>
    <mergeCell ref="J1235:K1235"/>
    <mergeCell ref="L1235:M1235"/>
    <mergeCell ref="N1235:P1235"/>
    <mergeCell ref="B1236:C1236"/>
    <mergeCell ref="F1236:G1236"/>
    <mergeCell ref="H1236:I1236"/>
    <mergeCell ref="J1236:K1236"/>
    <mergeCell ref="L1236:M1236"/>
    <mergeCell ref="N1236:P1236"/>
    <mergeCell ref="B1237:C1237"/>
    <mergeCell ref="F1237:G1237"/>
    <mergeCell ref="H1237:I1237"/>
    <mergeCell ref="J1237:K1237"/>
    <mergeCell ref="L1237:M1237"/>
    <mergeCell ref="N1237:P1237"/>
    <mergeCell ref="B1238:C1238"/>
    <mergeCell ref="F1238:G1238"/>
    <mergeCell ref="H1238:I1238"/>
    <mergeCell ref="J1238:K1238"/>
    <mergeCell ref="L1238:M1238"/>
    <mergeCell ref="N1238:P1238"/>
    <mergeCell ref="B1239:C1239"/>
    <mergeCell ref="F1239:G1239"/>
    <mergeCell ref="H1239:I1239"/>
    <mergeCell ref="J1239:K1239"/>
    <mergeCell ref="L1239:M1239"/>
    <mergeCell ref="N1239:P1239"/>
    <mergeCell ref="B1240:C1240"/>
    <mergeCell ref="F1240:G1240"/>
    <mergeCell ref="H1240:I1240"/>
    <mergeCell ref="J1240:K1240"/>
    <mergeCell ref="L1240:M1240"/>
    <mergeCell ref="N1240:P1240"/>
    <mergeCell ref="B1241:C1241"/>
    <mergeCell ref="F1241:G1241"/>
    <mergeCell ref="H1241:I1241"/>
    <mergeCell ref="J1241:K1241"/>
    <mergeCell ref="L1241:M1241"/>
    <mergeCell ref="N1241:P1241"/>
    <mergeCell ref="B1242:C1242"/>
    <mergeCell ref="F1242:G1242"/>
    <mergeCell ref="H1242:I1242"/>
    <mergeCell ref="J1242:K1242"/>
    <mergeCell ref="L1242:M1242"/>
    <mergeCell ref="N1242:P1242"/>
    <mergeCell ref="B1243:C1243"/>
    <mergeCell ref="F1243:G1243"/>
    <mergeCell ref="H1243:I1243"/>
    <mergeCell ref="J1243:K1243"/>
    <mergeCell ref="L1243:M1243"/>
    <mergeCell ref="N1243:P1243"/>
    <mergeCell ref="B1244:C1244"/>
    <mergeCell ref="F1244:G1244"/>
    <mergeCell ref="H1244:I1244"/>
    <mergeCell ref="J1244:K1244"/>
    <mergeCell ref="L1244:M1244"/>
    <mergeCell ref="N1244:P1244"/>
    <mergeCell ref="B1245:C1245"/>
    <mergeCell ref="F1245:G1245"/>
    <mergeCell ref="H1245:I1245"/>
    <mergeCell ref="J1245:K1245"/>
    <mergeCell ref="L1245:M1245"/>
    <mergeCell ref="N1245:P1245"/>
    <mergeCell ref="B1246:C1246"/>
    <mergeCell ref="F1246:G1246"/>
    <mergeCell ref="H1246:I1246"/>
    <mergeCell ref="J1246:K1246"/>
    <mergeCell ref="L1246:M1246"/>
    <mergeCell ref="N1246:P1246"/>
    <mergeCell ref="B1247:C1247"/>
    <mergeCell ref="F1247:G1247"/>
    <mergeCell ref="H1247:I1247"/>
    <mergeCell ref="J1247:K1247"/>
    <mergeCell ref="L1247:M1247"/>
    <mergeCell ref="N1247:P1247"/>
    <mergeCell ref="B1248:C1248"/>
    <mergeCell ref="F1248:G1248"/>
    <mergeCell ref="H1248:I1248"/>
    <mergeCell ref="J1248:K1248"/>
    <mergeCell ref="L1248:M1248"/>
    <mergeCell ref="N1248:P1248"/>
    <mergeCell ref="B1249:C1249"/>
    <mergeCell ref="F1249:G1249"/>
    <mergeCell ref="H1249:I1249"/>
    <mergeCell ref="J1249:K1249"/>
    <mergeCell ref="L1249:M1249"/>
    <mergeCell ref="N1249:P1249"/>
    <mergeCell ref="B1250:C1250"/>
    <mergeCell ref="F1250:G1250"/>
    <mergeCell ref="H1250:I1250"/>
    <mergeCell ref="J1250:K1250"/>
    <mergeCell ref="L1250:M1250"/>
    <mergeCell ref="N1250:P1250"/>
    <mergeCell ref="B1251:C1251"/>
    <mergeCell ref="F1251:G1251"/>
    <mergeCell ref="H1251:I1251"/>
    <mergeCell ref="J1251:K1251"/>
    <mergeCell ref="L1251:M1251"/>
    <mergeCell ref="N1251:P1251"/>
    <mergeCell ref="B1252:C1252"/>
    <mergeCell ref="F1252:G1252"/>
    <mergeCell ref="H1252:I1252"/>
    <mergeCell ref="J1252:K1252"/>
    <mergeCell ref="L1252:M1252"/>
    <mergeCell ref="N1252:P1252"/>
    <mergeCell ref="B1253:C1253"/>
    <mergeCell ref="F1253:G1253"/>
    <mergeCell ref="H1253:I1253"/>
    <mergeCell ref="J1253:K1253"/>
    <mergeCell ref="L1253:M1253"/>
    <mergeCell ref="N1253:P1253"/>
    <mergeCell ref="B1254:C1254"/>
    <mergeCell ref="F1254:G1254"/>
    <mergeCell ref="H1254:I1254"/>
    <mergeCell ref="J1254:K1254"/>
    <mergeCell ref="L1254:M1254"/>
    <mergeCell ref="N1254:P1254"/>
    <mergeCell ref="B1255:C1255"/>
    <mergeCell ref="F1255:G1255"/>
    <mergeCell ref="H1255:I1255"/>
    <mergeCell ref="J1255:K1255"/>
    <mergeCell ref="L1255:M1255"/>
    <mergeCell ref="N1255:P1255"/>
    <mergeCell ref="B1256:C1256"/>
    <mergeCell ref="F1256:G1256"/>
    <mergeCell ref="H1256:I1256"/>
    <mergeCell ref="J1256:K1256"/>
    <mergeCell ref="L1256:M1256"/>
    <mergeCell ref="N1256:P1256"/>
    <mergeCell ref="B1257:C1257"/>
    <mergeCell ref="F1257:G1257"/>
    <mergeCell ref="H1257:I1257"/>
    <mergeCell ref="J1257:K1257"/>
    <mergeCell ref="L1257:M1257"/>
    <mergeCell ref="N1257:P1257"/>
    <mergeCell ref="B1258:C1258"/>
    <mergeCell ref="F1258:G1258"/>
    <mergeCell ref="H1258:I1258"/>
    <mergeCell ref="J1258:K1258"/>
    <mergeCell ref="L1258:M1258"/>
    <mergeCell ref="N1258:P1258"/>
    <mergeCell ref="B1259:C1259"/>
    <mergeCell ref="F1259:G1259"/>
    <mergeCell ref="H1259:I1259"/>
    <mergeCell ref="J1259:K1259"/>
    <mergeCell ref="L1259:M1259"/>
    <mergeCell ref="N1259:P1259"/>
    <mergeCell ref="B1260:C1260"/>
    <mergeCell ref="F1260:G1260"/>
    <mergeCell ref="H1260:I1260"/>
    <mergeCell ref="J1260:K1260"/>
    <mergeCell ref="L1260:M1260"/>
    <mergeCell ref="N1260:P1260"/>
    <mergeCell ref="B1261:C1261"/>
    <mergeCell ref="F1261:G1261"/>
    <mergeCell ref="H1261:I1261"/>
    <mergeCell ref="J1261:K1261"/>
    <mergeCell ref="L1261:M1261"/>
    <mergeCell ref="N1261:P1261"/>
    <mergeCell ref="B1262:C1262"/>
    <mergeCell ref="F1262:G1262"/>
    <mergeCell ref="H1262:I1262"/>
    <mergeCell ref="J1262:K1262"/>
    <mergeCell ref="L1262:M1262"/>
    <mergeCell ref="N1262:P1262"/>
    <mergeCell ref="B1263:C1263"/>
    <mergeCell ref="F1263:G1263"/>
    <mergeCell ref="H1263:I1263"/>
    <mergeCell ref="J1263:K1263"/>
    <mergeCell ref="L1263:M1263"/>
    <mergeCell ref="N1263:P1263"/>
    <mergeCell ref="B1264:C1264"/>
    <mergeCell ref="F1264:G1264"/>
    <mergeCell ref="H1264:I1264"/>
    <mergeCell ref="J1264:K1264"/>
    <mergeCell ref="L1264:M1264"/>
    <mergeCell ref="N1264:P1264"/>
    <mergeCell ref="B1265:C1265"/>
    <mergeCell ref="F1265:G1265"/>
    <mergeCell ref="H1265:I1265"/>
    <mergeCell ref="J1265:K1265"/>
    <mergeCell ref="L1265:M1265"/>
    <mergeCell ref="N1265:P1265"/>
    <mergeCell ref="B1266:C1266"/>
    <mergeCell ref="F1266:G1266"/>
    <mergeCell ref="H1266:I1266"/>
    <mergeCell ref="J1266:K1266"/>
    <mergeCell ref="L1266:M1266"/>
    <mergeCell ref="N1266:P1266"/>
    <mergeCell ref="B1267:C1267"/>
    <mergeCell ref="F1267:G1267"/>
    <mergeCell ref="H1267:I1267"/>
    <mergeCell ref="J1267:K1267"/>
    <mergeCell ref="L1267:M1267"/>
    <mergeCell ref="N1267:P1267"/>
    <mergeCell ref="B1268:C1268"/>
    <mergeCell ref="F1268:G1268"/>
    <mergeCell ref="H1268:I1268"/>
    <mergeCell ref="J1268:K1268"/>
    <mergeCell ref="L1268:M1268"/>
    <mergeCell ref="N1268:P1268"/>
    <mergeCell ref="B1269:C1269"/>
    <mergeCell ref="F1269:G1269"/>
    <mergeCell ref="H1269:I1269"/>
    <mergeCell ref="J1269:K1269"/>
    <mergeCell ref="L1269:M1269"/>
    <mergeCell ref="N1269:P1269"/>
    <mergeCell ref="B1270:C1270"/>
    <mergeCell ref="F1270:G1270"/>
    <mergeCell ref="H1270:I1270"/>
    <mergeCell ref="J1270:K1270"/>
    <mergeCell ref="L1270:M1270"/>
    <mergeCell ref="N1270:P1270"/>
    <mergeCell ref="B1271:C1271"/>
    <mergeCell ref="F1271:G1271"/>
    <mergeCell ref="H1271:I1271"/>
    <mergeCell ref="J1271:K1271"/>
    <mergeCell ref="L1271:M1271"/>
    <mergeCell ref="N1271:P1271"/>
    <mergeCell ref="B1272:C1272"/>
    <mergeCell ref="F1272:G1272"/>
    <mergeCell ref="H1272:I1272"/>
    <mergeCell ref="J1272:K1272"/>
    <mergeCell ref="L1272:M1272"/>
    <mergeCell ref="N1272:P1272"/>
    <mergeCell ref="B1273:C1273"/>
    <mergeCell ref="F1273:G1273"/>
    <mergeCell ref="H1273:I1273"/>
    <mergeCell ref="J1273:K1273"/>
    <mergeCell ref="L1273:M1273"/>
    <mergeCell ref="N1273:P1273"/>
    <mergeCell ref="B1274:C1274"/>
    <mergeCell ref="F1274:G1274"/>
    <mergeCell ref="H1274:I1274"/>
    <mergeCell ref="J1274:K1274"/>
    <mergeCell ref="L1274:M1274"/>
    <mergeCell ref="N1274:P1274"/>
    <mergeCell ref="B1275:C1275"/>
    <mergeCell ref="F1275:G1275"/>
    <mergeCell ref="H1275:I1275"/>
    <mergeCell ref="J1275:K1275"/>
    <mergeCell ref="L1275:M1275"/>
    <mergeCell ref="N1275:P1275"/>
    <mergeCell ref="B1276:C1276"/>
    <mergeCell ref="F1276:G1276"/>
    <mergeCell ref="H1276:I1276"/>
    <mergeCell ref="J1276:K1276"/>
    <mergeCell ref="L1276:M1276"/>
    <mergeCell ref="N1276:P1276"/>
    <mergeCell ref="B1277:C1277"/>
    <mergeCell ref="F1277:G1277"/>
    <mergeCell ref="H1277:I1277"/>
    <mergeCell ref="J1277:K1277"/>
    <mergeCell ref="L1277:M1277"/>
    <mergeCell ref="N1277:P1277"/>
    <mergeCell ref="B1278:C1278"/>
    <mergeCell ref="F1278:G1278"/>
    <mergeCell ref="H1278:I1278"/>
    <mergeCell ref="J1278:K1278"/>
    <mergeCell ref="L1278:M1278"/>
    <mergeCell ref="N1278:P1278"/>
    <mergeCell ref="B1279:C1279"/>
    <mergeCell ref="F1279:G1279"/>
    <mergeCell ref="H1279:I1279"/>
    <mergeCell ref="J1279:K1279"/>
    <mergeCell ref="L1279:M1279"/>
    <mergeCell ref="N1279:P1279"/>
    <mergeCell ref="B1280:C1280"/>
    <mergeCell ref="F1280:G1280"/>
    <mergeCell ref="H1280:I1280"/>
    <mergeCell ref="J1280:K1280"/>
    <mergeCell ref="L1280:M1280"/>
    <mergeCell ref="N1280:P1280"/>
    <mergeCell ref="B1281:C1281"/>
    <mergeCell ref="F1281:G1281"/>
    <mergeCell ref="H1281:I1281"/>
    <mergeCell ref="J1281:K1281"/>
    <mergeCell ref="L1281:M1281"/>
    <mergeCell ref="N1281:P1281"/>
    <mergeCell ref="B1282:C1282"/>
    <mergeCell ref="F1282:G1282"/>
    <mergeCell ref="H1282:I1282"/>
    <mergeCell ref="J1282:K1282"/>
    <mergeCell ref="L1282:M1282"/>
    <mergeCell ref="N1282:P1282"/>
    <mergeCell ref="B1283:C1283"/>
    <mergeCell ref="F1283:G1283"/>
    <mergeCell ref="H1283:I1283"/>
    <mergeCell ref="J1283:K1283"/>
    <mergeCell ref="L1283:M1283"/>
    <mergeCell ref="N1283:P1283"/>
    <mergeCell ref="B1284:C1284"/>
    <mergeCell ref="F1284:G1284"/>
    <mergeCell ref="H1284:I1284"/>
    <mergeCell ref="J1284:K1284"/>
    <mergeCell ref="L1284:M1284"/>
    <mergeCell ref="N1284:P1284"/>
    <mergeCell ref="B1285:C1285"/>
    <mergeCell ref="F1285:G1285"/>
    <mergeCell ref="H1285:I1285"/>
    <mergeCell ref="J1285:K1285"/>
    <mergeCell ref="L1285:M1285"/>
    <mergeCell ref="N1285:P1285"/>
    <mergeCell ref="B1286:C1286"/>
    <mergeCell ref="F1286:G1286"/>
    <mergeCell ref="H1286:I1286"/>
    <mergeCell ref="J1286:K1286"/>
    <mergeCell ref="L1286:M1286"/>
    <mergeCell ref="N1286:P1286"/>
    <mergeCell ref="B1287:C1287"/>
    <mergeCell ref="F1287:G1287"/>
    <mergeCell ref="H1287:I1287"/>
    <mergeCell ref="J1287:K1287"/>
    <mergeCell ref="L1287:M1287"/>
    <mergeCell ref="N1287:P1287"/>
    <mergeCell ref="B1288:C1288"/>
    <mergeCell ref="F1288:G1288"/>
    <mergeCell ref="H1288:I1288"/>
    <mergeCell ref="J1288:K1288"/>
    <mergeCell ref="L1288:M1288"/>
    <mergeCell ref="N1288:P1288"/>
    <mergeCell ref="B1289:C1289"/>
    <mergeCell ref="F1289:G1289"/>
    <mergeCell ref="H1289:I1289"/>
    <mergeCell ref="J1289:K1289"/>
    <mergeCell ref="L1289:M1289"/>
    <mergeCell ref="N1289:P1289"/>
    <mergeCell ref="B1290:C1290"/>
    <mergeCell ref="F1290:G1290"/>
    <mergeCell ref="H1290:I1290"/>
    <mergeCell ref="J1290:K1290"/>
    <mergeCell ref="L1290:M1290"/>
    <mergeCell ref="N1290:P1290"/>
    <mergeCell ref="B1291:C1291"/>
    <mergeCell ref="F1291:G1291"/>
    <mergeCell ref="H1291:I1291"/>
    <mergeCell ref="J1291:K1291"/>
    <mergeCell ref="L1291:M1291"/>
    <mergeCell ref="N1291:P1291"/>
    <mergeCell ref="B1292:C1292"/>
    <mergeCell ref="F1292:G1292"/>
    <mergeCell ref="H1292:I1292"/>
    <mergeCell ref="J1292:K1292"/>
    <mergeCell ref="L1292:M1292"/>
    <mergeCell ref="N1292:P1292"/>
    <mergeCell ref="B1293:C1293"/>
    <mergeCell ref="F1293:G1293"/>
    <mergeCell ref="H1293:I1293"/>
    <mergeCell ref="J1293:K1293"/>
    <mergeCell ref="L1293:M1293"/>
    <mergeCell ref="N1293:P1293"/>
    <mergeCell ref="B1294:C1294"/>
    <mergeCell ref="F1294:G1294"/>
    <mergeCell ref="H1294:I1294"/>
    <mergeCell ref="J1294:K1294"/>
    <mergeCell ref="L1294:M1294"/>
    <mergeCell ref="N1294:P1294"/>
    <mergeCell ref="B1295:C1295"/>
    <mergeCell ref="F1295:G1295"/>
    <mergeCell ref="H1295:I1295"/>
    <mergeCell ref="J1295:K1295"/>
    <mergeCell ref="L1295:M1295"/>
    <mergeCell ref="N1295:P1295"/>
    <mergeCell ref="B1296:C1296"/>
    <mergeCell ref="F1296:G1296"/>
    <mergeCell ref="H1296:I1296"/>
    <mergeCell ref="J1296:K1296"/>
    <mergeCell ref="L1296:M1296"/>
    <mergeCell ref="N1296:P1296"/>
    <mergeCell ref="B1297:C1297"/>
    <mergeCell ref="F1297:G1297"/>
    <mergeCell ref="H1297:I1297"/>
    <mergeCell ref="J1297:K1297"/>
    <mergeCell ref="L1297:M1297"/>
    <mergeCell ref="N1297:P1297"/>
    <mergeCell ref="B1298:C1298"/>
    <mergeCell ref="F1298:G1298"/>
    <mergeCell ref="H1298:I1298"/>
    <mergeCell ref="J1298:K1298"/>
    <mergeCell ref="L1298:M1298"/>
    <mergeCell ref="N1298:P1298"/>
    <mergeCell ref="B1299:C1299"/>
    <mergeCell ref="F1299:G1299"/>
    <mergeCell ref="H1299:I1299"/>
    <mergeCell ref="J1299:K1299"/>
    <mergeCell ref="L1299:M1299"/>
    <mergeCell ref="N1299:P1299"/>
    <mergeCell ref="B1300:C1300"/>
    <mergeCell ref="F1300:G1300"/>
    <mergeCell ref="H1300:I1300"/>
    <mergeCell ref="J1300:K1300"/>
    <mergeCell ref="L1300:M1300"/>
    <mergeCell ref="N1300:P1300"/>
    <mergeCell ref="B1301:C1301"/>
    <mergeCell ref="F1301:G1301"/>
    <mergeCell ref="H1301:I1301"/>
    <mergeCell ref="J1301:K1301"/>
    <mergeCell ref="L1301:M1301"/>
    <mergeCell ref="N1301:P1301"/>
    <mergeCell ref="B1302:C1302"/>
    <mergeCell ref="F1302:G1302"/>
    <mergeCell ref="H1302:I1302"/>
    <mergeCell ref="J1302:K1302"/>
    <mergeCell ref="L1302:M1302"/>
    <mergeCell ref="N1302:P1302"/>
    <mergeCell ref="B1303:C1303"/>
    <mergeCell ref="F1303:G1303"/>
    <mergeCell ref="H1303:I1303"/>
    <mergeCell ref="J1303:K1303"/>
    <mergeCell ref="L1303:M1303"/>
    <mergeCell ref="N1303:P1303"/>
    <mergeCell ref="B1304:C1304"/>
    <mergeCell ref="F1304:G1304"/>
    <mergeCell ref="H1304:I1304"/>
    <mergeCell ref="J1304:K1304"/>
    <mergeCell ref="L1304:M1304"/>
    <mergeCell ref="N1304:P1304"/>
    <mergeCell ref="B1305:C1305"/>
    <mergeCell ref="F1305:G1305"/>
    <mergeCell ref="H1305:I1305"/>
    <mergeCell ref="J1305:K1305"/>
    <mergeCell ref="L1305:M1305"/>
    <mergeCell ref="N1305:P1305"/>
    <mergeCell ref="B1306:C1306"/>
    <mergeCell ref="F1306:G1306"/>
    <mergeCell ref="H1306:I1306"/>
    <mergeCell ref="J1306:K1306"/>
    <mergeCell ref="L1306:M1306"/>
    <mergeCell ref="N1306:P1306"/>
    <mergeCell ref="B1307:C1307"/>
    <mergeCell ref="F1307:G1307"/>
    <mergeCell ref="H1307:I1307"/>
    <mergeCell ref="J1307:K1307"/>
    <mergeCell ref="L1307:M1307"/>
    <mergeCell ref="N1307:P1307"/>
    <mergeCell ref="B1308:C1308"/>
    <mergeCell ref="F1308:G1308"/>
    <mergeCell ref="H1308:I1308"/>
    <mergeCell ref="J1308:K1308"/>
    <mergeCell ref="L1308:M1308"/>
    <mergeCell ref="N1308:P1308"/>
    <mergeCell ref="B1309:C1309"/>
    <mergeCell ref="F1309:G1309"/>
    <mergeCell ref="H1309:I1309"/>
    <mergeCell ref="J1309:K1309"/>
    <mergeCell ref="L1309:M1309"/>
    <mergeCell ref="N1309:P1309"/>
    <mergeCell ref="B1310:C1310"/>
    <mergeCell ref="F1310:G1310"/>
    <mergeCell ref="H1310:I1310"/>
    <mergeCell ref="J1310:K1310"/>
    <mergeCell ref="L1310:M1310"/>
    <mergeCell ref="N1310:P1310"/>
    <mergeCell ref="B1311:C1311"/>
    <mergeCell ref="F1311:G1311"/>
    <mergeCell ref="H1311:I1311"/>
    <mergeCell ref="J1311:K1311"/>
    <mergeCell ref="L1311:M1311"/>
    <mergeCell ref="N1311:P1311"/>
    <mergeCell ref="B1312:C1312"/>
    <mergeCell ref="F1312:G1312"/>
    <mergeCell ref="H1312:I1312"/>
    <mergeCell ref="J1312:K1312"/>
    <mergeCell ref="L1312:M1312"/>
    <mergeCell ref="N1312:P1312"/>
    <mergeCell ref="B1313:C1313"/>
    <mergeCell ref="F1313:G1313"/>
    <mergeCell ref="H1313:I1313"/>
    <mergeCell ref="J1313:K1313"/>
    <mergeCell ref="L1313:M1313"/>
    <mergeCell ref="N1313:P1313"/>
    <mergeCell ref="B1314:C1314"/>
    <mergeCell ref="F1314:G1314"/>
    <mergeCell ref="H1314:I1314"/>
    <mergeCell ref="J1314:K1314"/>
    <mergeCell ref="L1314:M1314"/>
    <mergeCell ref="N1314:P1314"/>
    <mergeCell ref="B1315:C1315"/>
    <mergeCell ref="F1315:G1315"/>
    <mergeCell ref="H1315:I1315"/>
    <mergeCell ref="J1315:K1315"/>
    <mergeCell ref="L1315:M1315"/>
    <mergeCell ref="N1315:P1315"/>
    <mergeCell ref="B1316:C1316"/>
    <mergeCell ref="F1316:G1316"/>
    <mergeCell ref="H1316:I1316"/>
    <mergeCell ref="J1316:K1316"/>
    <mergeCell ref="L1316:M1316"/>
    <mergeCell ref="N1316:P1316"/>
    <mergeCell ref="B1317:C1317"/>
    <mergeCell ref="F1317:G1317"/>
    <mergeCell ref="H1317:I1317"/>
    <mergeCell ref="J1317:K1317"/>
    <mergeCell ref="L1317:M1317"/>
    <mergeCell ref="N1317:P1317"/>
    <mergeCell ref="B1318:C1318"/>
    <mergeCell ref="F1318:G1318"/>
    <mergeCell ref="H1318:I1318"/>
    <mergeCell ref="J1318:K1318"/>
    <mergeCell ref="L1318:M1318"/>
    <mergeCell ref="N1318:P1318"/>
    <mergeCell ref="B1319:C1319"/>
    <mergeCell ref="F1319:G1319"/>
    <mergeCell ref="H1319:I1319"/>
    <mergeCell ref="J1319:K1319"/>
    <mergeCell ref="L1319:M1319"/>
    <mergeCell ref="N1319:P1319"/>
    <mergeCell ref="B1320:C1320"/>
    <mergeCell ref="F1320:G1320"/>
    <mergeCell ref="H1320:I1320"/>
    <mergeCell ref="J1320:K1320"/>
    <mergeCell ref="L1320:M1320"/>
    <mergeCell ref="N1320:P1320"/>
    <mergeCell ref="B1321:C1321"/>
    <mergeCell ref="F1321:G1321"/>
    <mergeCell ref="H1321:I1321"/>
    <mergeCell ref="J1321:K1321"/>
    <mergeCell ref="L1321:M1321"/>
    <mergeCell ref="N1321:P1321"/>
    <mergeCell ref="B1322:C1322"/>
    <mergeCell ref="F1322:G1322"/>
    <mergeCell ref="H1322:I1322"/>
    <mergeCell ref="J1322:K1322"/>
    <mergeCell ref="L1322:M1322"/>
    <mergeCell ref="N1322:P1322"/>
    <mergeCell ref="B1323:C1323"/>
    <mergeCell ref="F1323:G1323"/>
    <mergeCell ref="H1323:I1323"/>
    <mergeCell ref="J1323:K1323"/>
    <mergeCell ref="L1323:M1323"/>
    <mergeCell ref="N1323:P1323"/>
    <mergeCell ref="B1324:C1324"/>
    <mergeCell ref="F1324:G1324"/>
    <mergeCell ref="H1324:I1324"/>
    <mergeCell ref="J1324:K1324"/>
    <mergeCell ref="L1324:M1324"/>
    <mergeCell ref="N1324:P1324"/>
    <mergeCell ref="B1325:C1325"/>
    <mergeCell ref="F1325:G1325"/>
    <mergeCell ref="H1325:I1325"/>
    <mergeCell ref="J1325:K1325"/>
    <mergeCell ref="L1325:M1325"/>
    <mergeCell ref="N1325:P1325"/>
    <mergeCell ref="B1326:C1326"/>
    <mergeCell ref="F1326:G1326"/>
    <mergeCell ref="H1326:I1326"/>
    <mergeCell ref="J1326:K1326"/>
    <mergeCell ref="L1326:M1326"/>
    <mergeCell ref="N1326:P1326"/>
    <mergeCell ref="B1327:C1327"/>
    <mergeCell ref="F1327:G1327"/>
    <mergeCell ref="H1327:I1327"/>
    <mergeCell ref="J1327:K1327"/>
    <mergeCell ref="L1327:M1327"/>
    <mergeCell ref="N1327:P1327"/>
    <mergeCell ref="B1328:C1328"/>
    <mergeCell ref="F1328:G1328"/>
    <mergeCell ref="H1328:I1328"/>
    <mergeCell ref="J1328:K1328"/>
    <mergeCell ref="L1328:M1328"/>
    <mergeCell ref="N1328:P1328"/>
    <mergeCell ref="B1329:C1329"/>
    <mergeCell ref="F1329:G1329"/>
    <mergeCell ref="H1329:I1329"/>
    <mergeCell ref="J1329:K1329"/>
    <mergeCell ref="L1329:M1329"/>
    <mergeCell ref="N1329:P1329"/>
    <mergeCell ref="B1330:C1330"/>
    <mergeCell ref="F1330:G1330"/>
    <mergeCell ref="H1330:I1330"/>
    <mergeCell ref="J1330:K1330"/>
    <mergeCell ref="L1330:M1330"/>
    <mergeCell ref="N1330:P1330"/>
    <mergeCell ref="B1331:C1331"/>
    <mergeCell ref="F1331:G1331"/>
    <mergeCell ref="H1331:I1331"/>
    <mergeCell ref="J1331:K1331"/>
    <mergeCell ref="L1331:M1331"/>
    <mergeCell ref="N1331:P1331"/>
    <mergeCell ref="B1332:C1332"/>
    <mergeCell ref="F1332:G1332"/>
    <mergeCell ref="H1332:I1332"/>
    <mergeCell ref="J1332:K1332"/>
    <mergeCell ref="L1332:M1332"/>
    <mergeCell ref="N1332:P1332"/>
    <mergeCell ref="B1333:C1333"/>
    <mergeCell ref="F1333:G1333"/>
    <mergeCell ref="H1333:I1333"/>
    <mergeCell ref="J1333:K1333"/>
    <mergeCell ref="L1333:M1333"/>
    <mergeCell ref="N1333:P1333"/>
    <mergeCell ref="B1334:C1334"/>
    <mergeCell ref="F1334:G1334"/>
    <mergeCell ref="H1334:I1334"/>
    <mergeCell ref="J1334:K1334"/>
    <mergeCell ref="L1334:M1334"/>
    <mergeCell ref="N1334:P1334"/>
    <mergeCell ref="B1335:C1335"/>
    <mergeCell ref="F1335:G1335"/>
    <mergeCell ref="H1335:I1335"/>
    <mergeCell ref="J1335:K1335"/>
    <mergeCell ref="L1335:M1335"/>
    <mergeCell ref="N1335:P1335"/>
    <mergeCell ref="B1336:C1336"/>
    <mergeCell ref="F1336:G1336"/>
    <mergeCell ref="H1336:I1336"/>
    <mergeCell ref="J1336:K1336"/>
    <mergeCell ref="L1336:M1336"/>
    <mergeCell ref="N1336:P1336"/>
    <mergeCell ref="B1337:C1337"/>
    <mergeCell ref="F1337:G1337"/>
    <mergeCell ref="H1337:I1337"/>
    <mergeCell ref="J1337:K1337"/>
    <mergeCell ref="L1337:M1337"/>
    <mergeCell ref="N1337:P1337"/>
    <mergeCell ref="B1338:C1338"/>
    <mergeCell ref="F1338:G1338"/>
    <mergeCell ref="H1338:I1338"/>
    <mergeCell ref="J1338:K1338"/>
    <mergeCell ref="L1338:M1338"/>
    <mergeCell ref="N1338:P1338"/>
    <mergeCell ref="B1339:C1339"/>
    <mergeCell ref="F1339:G1339"/>
    <mergeCell ref="H1339:I1339"/>
    <mergeCell ref="J1339:K1339"/>
    <mergeCell ref="L1339:M1339"/>
    <mergeCell ref="N1339:P1339"/>
    <mergeCell ref="B1340:C1340"/>
    <mergeCell ref="F1340:G1340"/>
    <mergeCell ref="H1340:I1340"/>
    <mergeCell ref="J1340:K1340"/>
    <mergeCell ref="L1340:M1340"/>
    <mergeCell ref="N1340:P1340"/>
    <mergeCell ref="B1341:C1341"/>
    <mergeCell ref="F1341:G1341"/>
    <mergeCell ref="H1341:I1341"/>
    <mergeCell ref="J1341:K1341"/>
    <mergeCell ref="L1341:M1341"/>
    <mergeCell ref="N1341:P1341"/>
    <mergeCell ref="B1342:C1342"/>
    <mergeCell ref="F1342:G1342"/>
    <mergeCell ref="H1342:I1342"/>
    <mergeCell ref="J1342:K1342"/>
    <mergeCell ref="L1342:M1342"/>
    <mergeCell ref="N1342:P1342"/>
    <mergeCell ref="B1343:C1343"/>
    <mergeCell ref="F1343:G1343"/>
    <mergeCell ref="H1343:I1343"/>
    <mergeCell ref="J1343:K1343"/>
    <mergeCell ref="L1343:M1343"/>
    <mergeCell ref="N1343:P1343"/>
    <mergeCell ref="B1344:C1344"/>
    <mergeCell ref="F1344:G1344"/>
    <mergeCell ref="H1344:I1344"/>
    <mergeCell ref="J1344:K1344"/>
    <mergeCell ref="L1344:M1344"/>
    <mergeCell ref="N1344:P1344"/>
    <mergeCell ref="B1345:C1345"/>
    <mergeCell ref="F1345:G1345"/>
    <mergeCell ref="H1345:I1345"/>
    <mergeCell ref="J1345:K1345"/>
    <mergeCell ref="L1345:M1345"/>
    <mergeCell ref="N1345:P1345"/>
    <mergeCell ref="B1346:C1346"/>
    <mergeCell ref="F1346:G1346"/>
    <mergeCell ref="H1346:I1346"/>
    <mergeCell ref="J1346:K1346"/>
    <mergeCell ref="L1346:M1346"/>
    <mergeCell ref="N1346:P1346"/>
    <mergeCell ref="B1347:C1347"/>
    <mergeCell ref="F1347:G1347"/>
    <mergeCell ref="H1347:I1347"/>
    <mergeCell ref="J1347:K1347"/>
    <mergeCell ref="L1347:M1347"/>
    <mergeCell ref="N1347:P1347"/>
    <mergeCell ref="B1348:C1348"/>
    <mergeCell ref="F1348:G1348"/>
    <mergeCell ref="H1348:I1348"/>
    <mergeCell ref="J1348:K1348"/>
    <mergeCell ref="L1348:M1348"/>
    <mergeCell ref="N1348:P1348"/>
    <mergeCell ref="B1349:C1349"/>
    <mergeCell ref="F1349:G1349"/>
    <mergeCell ref="H1349:I1349"/>
    <mergeCell ref="J1349:K1349"/>
    <mergeCell ref="L1349:M1349"/>
    <mergeCell ref="N1349:P1349"/>
    <mergeCell ref="B1350:C1350"/>
    <mergeCell ref="F1350:G1350"/>
    <mergeCell ref="H1350:I1350"/>
    <mergeCell ref="J1350:K1350"/>
    <mergeCell ref="L1350:M1350"/>
    <mergeCell ref="N1350:P1350"/>
    <mergeCell ref="B1351:C1351"/>
    <mergeCell ref="F1351:G1351"/>
    <mergeCell ref="H1351:I1351"/>
    <mergeCell ref="J1351:K1351"/>
    <mergeCell ref="L1351:M1351"/>
    <mergeCell ref="N1351:P1351"/>
    <mergeCell ref="B1352:C1352"/>
    <mergeCell ref="F1352:G1352"/>
    <mergeCell ref="H1352:I1352"/>
    <mergeCell ref="J1352:K1352"/>
    <mergeCell ref="L1352:M1352"/>
    <mergeCell ref="N1352:P1352"/>
    <mergeCell ref="B1353:C1353"/>
    <mergeCell ref="F1353:G1353"/>
    <mergeCell ref="H1353:I1353"/>
    <mergeCell ref="J1353:K1353"/>
    <mergeCell ref="L1353:M1353"/>
    <mergeCell ref="N1353:P1353"/>
    <mergeCell ref="B1354:C1354"/>
    <mergeCell ref="F1354:G1354"/>
    <mergeCell ref="H1354:I1354"/>
    <mergeCell ref="J1354:K1354"/>
    <mergeCell ref="L1354:M1354"/>
    <mergeCell ref="N1354:P1354"/>
    <mergeCell ref="B1355:C1355"/>
    <mergeCell ref="F1355:G1355"/>
    <mergeCell ref="H1355:I1355"/>
    <mergeCell ref="J1355:K1355"/>
    <mergeCell ref="L1355:M1355"/>
    <mergeCell ref="N1355:P1355"/>
    <mergeCell ref="B1356:C1356"/>
    <mergeCell ref="F1356:G1356"/>
    <mergeCell ref="H1356:I1356"/>
    <mergeCell ref="J1356:K1356"/>
    <mergeCell ref="L1356:M1356"/>
    <mergeCell ref="N1356:P1356"/>
    <mergeCell ref="B1357:C1357"/>
    <mergeCell ref="F1357:G1357"/>
    <mergeCell ref="H1357:I1357"/>
    <mergeCell ref="J1357:K1357"/>
    <mergeCell ref="L1357:M1357"/>
    <mergeCell ref="N1357:P1357"/>
    <mergeCell ref="B1358:C1358"/>
    <mergeCell ref="F1358:G1358"/>
    <mergeCell ref="H1358:I1358"/>
    <mergeCell ref="J1358:K1358"/>
    <mergeCell ref="L1358:M1358"/>
    <mergeCell ref="N1358:P1358"/>
    <mergeCell ref="B1359:C1359"/>
    <mergeCell ref="F1359:G1359"/>
    <mergeCell ref="H1359:I1359"/>
    <mergeCell ref="J1359:K1359"/>
    <mergeCell ref="L1359:M1359"/>
    <mergeCell ref="N1359:P1359"/>
    <mergeCell ref="B1360:C1360"/>
    <mergeCell ref="F1360:G1360"/>
    <mergeCell ref="H1360:I1360"/>
    <mergeCell ref="J1360:K1360"/>
    <mergeCell ref="L1360:M1360"/>
    <mergeCell ref="N1360:P1360"/>
    <mergeCell ref="B1361:C1361"/>
    <mergeCell ref="F1361:G1361"/>
    <mergeCell ref="H1361:I1361"/>
    <mergeCell ref="J1361:K1361"/>
    <mergeCell ref="L1361:M1361"/>
    <mergeCell ref="N1361:P1361"/>
    <mergeCell ref="B1362:C1362"/>
    <mergeCell ref="F1362:G1362"/>
    <mergeCell ref="H1362:I1362"/>
    <mergeCell ref="J1362:K1362"/>
    <mergeCell ref="L1362:M1362"/>
    <mergeCell ref="N1362:P1362"/>
    <mergeCell ref="B1363:C1363"/>
    <mergeCell ref="F1363:G1363"/>
    <mergeCell ref="H1363:I1363"/>
    <mergeCell ref="J1363:K1363"/>
    <mergeCell ref="L1363:M1363"/>
    <mergeCell ref="N1363:P1363"/>
    <mergeCell ref="B1364:C1364"/>
    <mergeCell ref="F1364:G1364"/>
    <mergeCell ref="H1364:I1364"/>
    <mergeCell ref="J1364:K1364"/>
    <mergeCell ref="L1364:M1364"/>
    <mergeCell ref="N1364:P1364"/>
    <mergeCell ref="B1365:C1365"/>
    <mergeCell ref="F1365:G1365"/>
    <mergeCell ref="H1365:I1365"/>
    <mergeCell ref="J1365:K1365"/>
    <mergeCell ref="L1365:M1365"/>
    <mergeCell ref="N1365:P1365"/>
    <mergeCell ref="B1366:C1366"/>
    <mergeCell ref="F1366:G1366"/>
    <mergeCell ref="H1366:I1366"/>
    <mergeCell ref="J1366:K1366"/>
    <mergeCell ref="L1366:M1366"/>
    <mergeCell ref="N1366:P1366"/>
    <mergeCell ref="B1367:C1367"/>
    <mergeCell ref="F1367:G1367"/>
    <mergeCell ref="H1367:I1367"/>
    <mergeCell ref="J1367:K1367"/>
    <mergeCell ref="L1367:M1367"/>
    <mergeCell ref="N1367:P1367"/>
    <mergeCell ref="B1368:C1368"/>
    <mergeCell ref="F1368:G1368"/>
    <mergeCell ref="H1368:I1368"/>
    <mergeCell ref="J1368:K1368"/>
    <mergeCell ref="L1368:M1368"/>
    <mergeCell ref="N1368:P1368"/>
    <mergeCell ref="B1369:C1369"/>
    <mergeCell ref="F1369:G1369"/>
    <mergeCell ref="H1369:I1369"/>
    <mergeCell ref="J1369:K1369"/>
    <mergeCell ref="L1369:M1369"/>
    <mergeCell ref="N1369:P1369"/>
    <mergeCell ref="B1370:C1370"/>
    <mergeCell ref="F1370:G1370"/>
    <mergeCell ref="H1370:I1370"/>
    <mergeCell ref="J1370:K1370"/>
    <mergeCell ref="L1370:M1370"/>
    <mergeCell ref="N1370:P1370"/>
    <mergeCell ref="B1371:C1371"/>
    <mergeCell ref="F1371:G1371"/>
    <mergeCell ref="H1371:I1371"/>
    <mergeCell ref="J1371:K1371"/>
    <mergeCell ref="L1371:M1371"/>
    <mergeCell ref="N1371:P1371"/>
    <mergeCell ref="B1372:C1372"/>
    <mergeCell ref="F1372:G1372"/>
    <mergeCell ref="H1372:I1372"/>
    <mergeCell ref="J1372:K1372"/>
    <mergeCell ref="L1372:M1372"/>
    <mergeCell ref="N1372:P1372"/>
    <mergeCell ref="B1373:C1373"/>
    <mergeCell ref="F1373:G1373"/>
    <mergeCell ref="H1373:I1373"/>
    <mergeCell ref="J1373:K1373"/>
    <mergeCell ref="L1373:M1373"/>
    <mergeCell ref="N1373:P1373"/>
    <mergeCell ref="B1374:C1374"/>
    <mergeCell ref="F1374:G1374"/>
    <mergeCell ref="H1374:I1374"/>
    <mergeCell ref="J1374:K1374"/>
    <mergeCell ref="L1374:M1374"/>
    <mergeCell ref="N1374:P1374"/>
    <mergeCell ref="B1375:C1375"/>
    <mergeCell ref="F1375:G1375"/>
    <mergeCell ref="H1375:I1375"/>
    <mergeCell ref="J1375:K1375"/>
    <mergeCell ref="L1375:M1375"/>
    <mergeCell ref="N1375:P1375"/>
    <mergeCell ref="B1376:C1376"/>
    <mergeCell ref="F1376:G1376"/>
    <mergeCell ref="H1376:I1376"/>
    <mergeCell ref="J1376:K1376"/>
    <mergeCell ref="L1376:M1376"/>
    <mergeCell ref="N1376:P1376"/>
    <mergeCell ref="B1377:C1377"/>
    <mergeCell ref="F1377:G1377"/>
    <mergeCell ref="H1377:I1377"/>
    <mergeCell ref="J1377:K1377"/>
    <mergeCell ref="L1377:M1377"/>
    <mergeCell ref="N1377:P1377"/>
    <mergeCell ref="B1378:C1378"/>
    <mergeCell ref="F1378:G1378"/>
    <mergeCell ref="H1378:I1378"/>
    <mergeCell ref="J1378:K1378"/>
    <mergeCell ref="L1378:M1378"/>
    <mergeCell ref="N1378:P1378"/>
    <mergeCell ref="B1379:C1379"/>
    <mergeCell ref="F1379:G1379"/>
    <mergeCell ref="H1379:I1379"/>
    <mergeCell ref="J1379:K1379"/>
    <mergeCell ref="L1379:M1379"/>
    <mergeCell ref="N1379:P1379"/>
    <mergeCell ref="B1380:C1380"/>
    <mergeCell ref="F1380:G1380"/>
    <mergeCell ref="H1380:I1380"/>
    <mergeCell ref="J1380:K1380"/>
    <mergeCell ref="L1380:M1380"/>
    <mergeCell ref="N1380:P1380"/>
    <mergeCell ref="B1381:C1381"/>
    <mergeCell ref="F1381:G1381"/>
    <mergeCell ref="H1381:I1381"/>
    <mergeCell ref="J1381:K1381"/>
    <mergeCell ref="L1381:M1381"/>
    <mergeCell ref="N1381:P1381"/>
    <mergeCell ref="B1382:C1382"/>
    <mergeCell ref="F1382:G1382"/>
    <mergeCell ref="H1382:I1382"/>
    <mergeCell ref="J1382:K1382"/>
    <mergeCell ref="L1382:M1382"/>
    <mergeCell ref="N1382:P1382"/>
    <mergeCell ref="B1383:C1383"/>
    <mergeCell ref="F1383:G1383"/>
    <mergeCell ref="H1383:I1383"/>
    <mergeCell ref="J1383:K1383"/>
    <mergeCell ref="L1383:M1383"/>
    <mergeCell ref="N1383:P1383"/>
    <mergeCell ref="B1384:C1384"/>
    <mergeCell ref="F1384:G1384"/>
    <mergeCell ref="H1384:I1384"/>
    <mergeCell ref="J1384:K1384"/>
    <mergeCell ref="L1384:M1384"/>
    <mergeCell ref="N1384:P1384"/>
    <mergeCell ref="B1385:C1385"/>
    <mergeCell ref="F1385:G1385"/>
    <mergeCell ref="H1385:I1385"/>
    <mergeCell ref="J1385:K1385"/>
    <mergeCell ref="L1385:M1385"/>
    <mergeCell ref="N1385:P1385"/>
    <mergeCell ref="B1386:C1386"/>
    <mergeCell ref="F1386:G1386"/>
    <mergeCell ref="H1386:I1386"/>
    <mergeCell ref="J1386:K1386"/>
    <mergeCell ref="L1386:M1386"/>
    <mergeCell ref="N1386:P1386"/>
    <mergeCell ref="B1387:C1387"/>
    <mergeCell ref="F1387:G1387"/>
    <mergeCell ref="H1387:I1387"/>
    <mergeCell ref="J1387:K1387"/>
    <mergeCell ref="L1387:M1387"/>
    <mergeCell ref="N1387:P1387"/>
    <mergeCell ref="B1388:C1388"/>
    <mergeCell ref="F1388:G1388"/>
    <mergeCell ref="H1388:I1388"/>
    <mergeCell ref="J1388:K1388"/>
    <mergeCell ref="L1388:M1388"/>
    <mergeCell ref="N1388:P1388"/>
    <mergeCell ref="B1389:C1389"/>
    <mergeCell ref="F1389:G1389"/>
    <mergeCell ref="H1389:I1389"/>
    <mergeCell ref="J1389:K1389"/>
    <mergeCell ref="L1389:M1389"/>
    <mergeCell ref="N1389:P1389"/>
    <mergeCell ref="B1390:C1390"/>
    <mergeCell ref="F1390:G1390"/>
    <mergeCell ref="H1390:I1390"/>
    <mergeCell ref="J1390:K1390"/>
    <mergeCell ref="L1390:M1390"/>
    <mergeCell ref="N1390:P1390"/>
    <mergeCell ref="B1391:C1391"/>
    <mergeCell ref="F1391:G1391"/>
    <mergeCell ref="H1391:I1391"/>
    <mergeCell ref="J1391:K1391"/>
    <mergeCell ref="L1391:M1391"/>
    <mergeCell ref="N1391:P1391"/>
    <mergeCell ref="B1392:C1392"/>
    <mergeCell ref="F1392:G1392"/>
    <mergeCell ref="H1392:I1392"/>
    <mergeCell ref="J1392:K1392"/>
    <mergeCell ref="L1392:M1392"/>
    <mergeCell ref="N1392:P1392"/>
    <mergeCell ref="B1393:C1393"/>
    <mergeCell ref="F1393:G1393"/>
    <mergeCell ref="H1393:I1393"/>
    <mergeCell ref="J1393:K1393"/>
    <mergeCell ref="L1393:M1393"/>
    <mergeCell ref="N1393:P1393"/>
    <mergeCell ref="B1394:C1394"/>
    <mergeCell ref="F1394:G1394"/>
    <mergeCell ref="H1394:I1394"/>
    <mergeCell ref="J1394:K1394"/>
    <mergeCell ref="L1394:M1394"/>
    <mergeCell ref="N1394:P1394"/>
    <mergeCell ref="B1395:C1395"/>
    <mergeCell ref="F1395:G1395"/>
    <mergeCell ref="H1395:I1395"/>
    <mergeCell ref="J1395:K1395"/>
    <mergeCell ref="L1395:M1395"/>
    <mergeCell ref="N1395:P1395"/>
    <mergeCell ref="L1401:M1401"/>
    <mergeCell ref="N1401:P1401"/>
    <mergeCell ref="B1396:C1396"/>
    <mergeCell ref="F1396:G1396"/>
    <mergeCell ref="H1396:I1396"/>
    <mergeCell ref="J1396:K1396"/>
    <mergeCell ref="L1396:M1396"/>
    <mergeCell ref="N1396:P1396"/>
    <mergeCell ref="B1397:C1397"/>
    <mergeCell ref="F1397:G1397"/>
    <mergeCell ref="H1397:I1397"/>
    <mergeCell ref="J1397:K1397"/>
    <mergeCell ref="L1397:M1397"/>
    <mergeCell ref="N1397:P1397"/>
    <mergeCell ref="B1398:C1398"/>
    <mergeCell ref="F1398:G1398"/>
    <mergeCell ref="H1398:I1398"/>
    <mergeCell ref="J1398:K1398"/>
    <mergeCell ref="L1398:M1398"/>
    <mergeCell ref="N1398:P1398"/>
    <mergeCell ref="H1:P1"/>
    <mergeCell ref="H2:P2"/>
    <mergeCell ref="H3:P3"/>
    <mergeCell ref="H4:P4"/>
    <mergeCell ref="A6:P6"/>
    <mergeCell ref="B1402:C1402"/>
    <mergeCell ref="F1402:G1402"/>
    <mergeCell ref="H1402:I1402"/>
    <mergeCell ref="J1402:K1402"/>
    <mergeCell ref="L1402:M1402"/>
    <mergeCell ref="N1402:P1402"/>
    <mergeCell ref="A1403:G1403"/>
    <mergeCell ref="H1403:I1403"/>
    <mergeCell ref="J1403:K1403"/>
    <mergeCell ref="L1403:M1403"/>
    <mergeCell ref="N1403:P1403"/>
    <mergeCell ref="B1399:C1399"/>
    <mergeCell ref="F1399:G1399"/>
    <mergeCell ref="H1399:I1399"/>
    <mergeCell ref="J1399:K1399"/>
    <mergeCell ref="L1399:M1399"/>
    <mergeCell ref="N1399:P1399"/>
    <mergeCell ref="B1400:C1400"/>
    <mergeCell ref="F1400:G1400"/>
    <mergeCell ref="H1400:I1400"/>
    <mergeCell ref="J1400:K1400"/>
    <mergeCell ref="L1400:M1400"/>
    <mergeCell ref="N1400:P1400"/>
    <mergeCell ref="B1401:C1401"/>
    <mergeCell ref="F1401:G1401"/>
    <mergeCell ref="H1401:I1401"/>
    <mergeCell ref="J1401:K1401"/>
  </mergeCells>
  <pageMargins left="0.78740157480314965" right="0.19685039370078741" top="0.39370078740157483" bottom="0.39370078740157483" header="0.11811023622047245" footer="0.31496062992125984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Александровна Крыкова</cp:lastModifiedBy>
  <cp:lastPrinted>2022-03-15T15:14:08Z</cp:lastPrinted>
  <dcterms:created xsi:type="dcterms:W3CDTF">2021-04-12T14:52:46Z</dcterms:created>
  <dcterms:modified xsi:type="dcterms:W3CDTF">2022-03-16T13:08:38Z</dcterms:modified>
</cp:coreProperties>
</file>